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390" yWindow="390" windowWidth="19890" windowHeight="16680"/>
  </bookViews>
  <sheets>
    <sheet name="SP-3" sheetId="2" r:id="rId1"/>
    <sheet name="Indicaciones" sheetId="3" r:id="rId2"/>
    <sheet name="Ejemplo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5" i="4" l="1"/>
  <c r="M55" i="4"/>
  <c r="K55" i="4"/>
  <c r="I55" i="4"/>
  <c r="G55" i="4"/>
  <c r="E55" i="4"/>
  <c r="O52" i="4"/>
  <c r="M52" i="4"/>
  <c r="K52" i="4"/>
  <c r="I52" i="4"/>
  <c r="G52" i="4"/>
  <c r="E52" i="4"/>
  <c r="O44" i="4"/>
  <c r="M44" i="4"/>
  <c r="K44" i="4"/>
  <c r="I44" i="4"/>
  <c r="G44" i="4"/>
  <c r="E44" i="4"/>
  <c r="O39" i="4"/>
  <c r="M39" i="4"/>
  <c r="K39" i="4"/>
  <c r="I39" i="4"/>
  <c r="G39" i="4"/>
  <c r="E39" i="4"/>
  <c r="O31" i="4"/>
  <c r="M31" i="4"/>
  <c r="K31" i="4"/>
  <c r="I31" i="4"/>
  <c r="G31" i="4"/>
  <c r="E31" i="4"/>
  <c r="O26" i="4"/>
  <c r="O57" i="4" s="1"/>
  <c r="M26" i="4"/>
  <c r="M57" i="4" s="1"/>
  <c r="K26" i="4"/>
  <c r="K57" i="4" s="1"/>
  <c r="I26" i="4"/>
  <c r="I57" i="4" s="1"/>
  <c r="G26" i="4"/>
  <c r="G57" i="4" s="1"/>
  <c r="E26" i="4"/>
  <c r="E57" i="4" s="1"/>
  <c r="Q50" i="4" l="1"/>
  <c r="Q49" i="4"/>
  <c r="Q48" i="4"/>
  <c r="Q47" i="4"/>
  <c r="Q46" i="4"/>
  <c r="Q37" i="4"/>
  <c r="Q36" i="4"/>
  <c r="Q35" i="4"/>
  <c r="Q34" i="4"/>
  <c r="Q33" i="4"/>
  <c r="Q24" i="4"/>
  <c r="Q23" i="4"/>
  <c r="Q22" i="4"/>
  <c r="Q21" i="4"/>
  <c r="Q20" i="4"/>
  <c r="O18" i="4"/>
  <c r="M18" i="4"/>
  <c r="K18" i="4"/>
  <c r="I18" i="4"/>
  <c r="G18" i="4"/>
  <c r="E18" i="4"/>
  <c r="Q52" i="4" l="1"/>
  <c r="Q39" i="4"/>
  <c r="Q26" i="4"/>
  <c r="O55" i="2"/>
  <c r="M55" i="2"/>
  <c r="K55" i="2"/>
  <c r="I55" i="2"/>
  <c r="G55" i="2"/>
  <c r="E55" i="2"/>
  <c r="Q57" i="4" l="1"/>
  <c r="O44" i="2"/>
  <c r="M44" i="2"/>
  <c r="K44" i="2"/>
  <c r="I44" i="2"/>
  <c r="G44" i="2"/>
  <c r="E44" i="2"/>
  <c r="O31" i="2"/>
  <c r="M31" i="2"/>
  <c r="K31" i="2"/>
  <c r="I31" i="2"/>
  <c r="G31" i="2"/>
  <c r="E31" i="2"/>
  <c r="O18" i="2"/>
  <c r="M18" i="2"/>
  <c r="K18" i="2"/>
  <c r="I18" i="2"/>
  <c r="G18" i="2"/>
  <c r="E18" i="2"/>
  <c r="O52" i="2" l="1"/>
  <c r="M52" i="2"/>
  <c r="K52" i="2"/>
  <c r="I52" i="2"/>
  <c r="G52" i="2"/>
  <c r="E52" i="2"/>
  <c r="Q50" i="2"/>
  <c r="Q49" i="2"/>
  <c r="Q48" i="2"/>
  <c r="Q47" i="2"/>
  <c r="Q46" i="2"/>
  <c r="O39" i="2"/>
  <c r="M39" i="2"/>
  <c r="K39" i="2"/>
  <c r="I39" i="2"/>
  <c r="G39" i="2"/>
  <c r="E39" i="2"/>
  <c r="Q37" i="2"/>
  <c r="Q36" i="2"/>
  <c r="Q35" i="2"/>
  <c r="Q34" i="2"/>
  <c r="Q33" i="2"/>
  <c r="O26" i="2"/>
  <c r="M26" i="2"/>
  <c r="K26" i="2"/>
  <c r="I26" i="2"/>
  <c r="G26" i="2"/>
  <c r="E26" i="2"/>
  <c r="I57" i="2" l="1"/>
  <c r="K57" i="2"/>
  <c r="M57" i="2"/>
  <c r="O57" i="2"/>
  <c r="E57" i="2"/>
  <c r="G57" i="2"/>
  <c r="Q39" i="2"/>
  <c r="Q52" i="2"/>
  <c r="Q24" i="2" l="1"/>
  <c r="Q23" i="2"/>
  <c r="Q22" i="2"/>
  <c r="Q21" i="2"/>
  <c r="Q20" i="2"/>
  <c r="Q26" i="2" l="1"/>
  <c r="Q57" i="2" s="1"/>
</calcChain>
</file>

<file path=xl/sharedStrings.xml><?xml version="1.0" encoding="utf-8"?>
<sst xmlns="http://schemas.openxmlformats.org/spreadsheetml/2006/main" count="106" uniqueCount="39">
  <si>
    <t>TOTAL</t>
  </si>
  <si>
    <t>AÑO</t>
  </si>
  <si>
    <t>SEMESTRE</t>
  </si>
  <si>
    <t>MINISTERIO DE TRANSPORTES Y COMUNICACIONES</t>
  </si>
  <si>
    <t>SERVICIOS POSTALES</t>
  </si>
  <si>
    <t>EXPRESO COMUN</t>
  </si>
  <si>
    <t>TIPO DE TRATAMIENTO</t>
  </si>
  <si>
    <t>ORDINARIO COMUN</t>
  </si>
  <si>
    <t>ENTREGA RAPIDA</t>
  </si>
  <si>
    <t>MENSAJERÍA</t>
  </si>
  <si>
    <t>ORDINARIO CERTIFICADO</t>
  </si>
  <si>
    <t>I.</t>
  </si>
  <si>
    <t>II.</t>
  </si>
  <si>
    <t>III.</t>
  </si>
  <si>
    <t>N°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</si>
  <si>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</si>
  <si>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</si>
  <si>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</si>
  <si>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</si>
  <si>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</si>
  <si>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</si>
  <si>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t>ENVÍO POSTAL</t>
  </si>
  <si>
    <t>SUBCONTRATACIÓN</t>
  </si>
  <si>
    <t>RUTA DE ENVÍO</t>
  </si>
  <si>
    <r>
      <rPr>
        <b/>
        <sz val="11"/>
        <color theme="1"/>
        <rFont val="Cambria"/>
        <family val="1"/>
      </rPr>
      <t xml:space="preserve">1. SERVICIO ORDINARIO COMÚN: </t>
    </r>
    <r>
      <rPr>
        <sz val="11"/>
        <color theme="1"/>
        <rFont val="Cambria"/>
        <family val="1"/>
      </rPr>
      <t>Servicio postal en el que el envío no es sometido a ninguna formalidad especial en su tratamiento, o no se solicitó ningún procesamiento especial, sin prueba de recepción y entrega.</t>
    </r>
  </si>
  <si>
    <r>
      <rPr>
        <b/>
        <sz val="11"/>
        <color theme="1"/>
        <rFont val="Cambria"/>
        <family val="1"/>
      </rPr>
      <t xml:space="preserve">2. SERVICIO ORDINARIO CERTIFICADO: </t>
    </r>
    <r>
      <rPr>
        <sz val="11"/>
        <color theme="1"/>
        <rFont val="Cambria"/>
        <family val="1"/>
      </rPr>
      <t>Servicio postal para el cual el expedidor solicita una prueba del depósito del envío y/o de su entrega al destinatario,  y que podría dar lugar a indemnización en caso de pérdida, expoliación o avería.</t>
    </r>
  </si>
  <si>
    <r>
      <rPr>
        <b/>
        <sz val="11"/>
        <color theme="1"/>
        <rFont val="Cambria"/>
        <family val="1"/>
      </rPr>
      <t xml:space="preserve">3. SERVICIO DE MENSAJERIA: </t>
    </r>
    <r>
      <rPr>
        <sz val="11"/>
        <color theme="1"/>
        <rFont val="Cambria"/>
        <family val="1"/>
      </rPr>
      <t>Servicio postal con plazos de entrega determinados y eventualmente con prueba de entrega al destinatario, incluye la distribución de envíos postales puerta a puerta.</t>
    </r>
  </si>
  <si>
    <t>OBSERVACIONES</t>
  </si>
  <si>
    <t>TRAFICO POSTAL TOTAL</t>
  </si>
  <si>
    <t>DIRECCIÓN GENERAL DE POLÍTICAS Y REGULACIÓN EN COMUNICACIONES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</si>
  <si>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</si>
  <si>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</si>
  <si>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4. SERVICIO ENTREGA RÁPIDA: </t>
    </r>
    <r>
      <rPr>
        <sz val="11"/>
        <color theme="1"/>
        <rFont val="Cambria"/>
        <family val="1"/>
      </rPr>
      <t xml:space="preserve">Servicio que consiste en la expedita recolección, transporte y entrega de envíos postales, cuya circulación no esté prohibida, con prestaciones de valor agregado, tales como, la máxima garantía de seguridad y rapidez, localización y control durante todo el suministro del servicio. Comprende la recepción en origen, tratamiento, consolidación, traslado al terminal del transportista, recepción en destino, desconsolidación, almacenamiento y entrega de los envíos postales al destinatario. </t>
    </r>
    <r>
      <rPr>
        <b/>
        <sz val="11"/>
        <color theme="1"/>
        <rFont val="Cambria"/>
        <family val="1"/>
      </rPr>
      <t xml:space="preserve">El operador se encuentra registrado como Empresa de Servicios Expresos o Entrega Rápida. (Decreto Supremo N° 011-2010-MTC), </t>
    </r>
    <r>
      <rPr>
        <b/>
        <sz val="11"/>
        <color rgb="FFFF0000"/>
        <rFont val="Cambria"/>
        <family val="1"/>
      </rPr>
      <t>(ver Anexo N° 02).</t>
    </r>
  </si>
  <si>
    <r>
      <rPr>
        <b/>
        <sz val="11"/>
        <color theme="1"/>
        <rFont val="Cambria"/>
        <family val="1"/>
      </rPr>
      <t xml:space="preserve">5. SERVICIO EXPRESO COMUN: </t>
    </r>
    <r>
      <rPr>
        <sz val="11"/>
        <color theme="1"/>
        <rFont val="Cambria"/>
        <family val="1"/>
      </rPr>
      <t xml:space="preserve">Servicio que consiste en la recolección, transporte y entrega de envíos postales, cuya circulación no esté prohibida, con prestaciones de valor agregado, tales como, la máxima garantía de seguridad y rapidez, localización y control durante todo el suministro del servicio. </t>
    </r>
    <r>
      <rPr>
        <b/>
        <sz val="11"/>
        <color theme="1"/>
        <rFont val="Cambria"/>
        <family val="1"/>
      </rPr>
      <t>El operador no se encuentra registrado como Empresa de Servicios Expresos o Entrega Rápida. (Decreto Supremo N° 011-2010-MTC); o el servicio no se ajusta los términos de calidad establecidos en en el referido Decreto Supremo.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</si>
  <si>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</si>
  <si>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SP-3 TRAFICO SEGUN RUTA DE ENVIO Y TIPO DE TRATAMIENTO</t>
  </si>
  <si>
    <t>I</t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</si>
  <si>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ruta de envío y tipo de tratamiento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</si>
  <si>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ruta de envío y tipo de tratamiento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</si>
</sst>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  <font>
      <b/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28" xfId="1" applyFont="1" applyFill="1" applyBorder="1" applyAlignment="1">
      <alignment horizontal="left" vertical="center" indent="1"/>
    </xf>
    <xf numFmtId="0" fontId="2" fillId="2" borderId="29" xfId="1" applyFont="1" applyFill="1" applyBorder="1" applyAlignment="1">
      <alignment horizontal="left" vertical="center" indent="1"/>
    </xf>
    <xf numFmtId="0" fontId="2" fillId="2" borderId="3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1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3"/>
    </xf>
    <xf numFmtId="0" fontId="2" fillId="3" borderId="37" xfId="1" applyFont="1" applyFill="1" applyBorder="1" applyAlignment="1">
      <alignment horizontal="left" vertical="center" indent="1"/>
    </xf>
    <xf numFmtId="0" fontId="2" fillId="3" borderId="38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  <xf numFmtId="0" fontId="2" fillId="3" borderId="38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31" xfId="0" applyFont="1" applyFill="1" applyBorder="1" applyAlignment="1">
      <alignment horizontal="left" vertical="center" indent="3"/>
    </xf>
    <xf numFmtId="0" fontId="2" fillId="5" borderId="32" xfId="0" applyFont="1" applyFill="1" applyBorder="1" applyAlignment="1">
      <alignment horizontal="left" vertical="center" indent="1"/>
    </xf>
    <xf numFmtId="0" fontId="2" fillId="5" borderId="33" xfId="0" applyFont="1" applyFill="1" applyBorder="1" applyAlignment="1">
      <alignment horizontal="left" vertical="center" indent="1"/>
    </xf>
    <xf numFmtId="0" fontId="2" fillId="5" borderId="36" xfId="0" applyFont="1" applyFill="1" applyBorder="1" applyAlignment="1">
      <alignment horizontal="left" vertical="center" indent="3"/>
    </xf>
    <xf numFmtId="0" fontId="2" fillId="5" borderId="37" xfId="0" applyFont="1" applyFill="1" applyBorder="1" applyAlignment="1">
      <alignment horizontal="left" vertical="center" indent="1"/>
    </xf>
    <xf numFmtId="0" fontId="2" fillId="5" borderId="38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3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9" fillId="5" borderId="20" xfId="0" applyFont="1" applyFill="1" applyBorder="1" applyAlignment="1">
      <alignment horizontal="left" vertical="center" wrapText="1" indent="1"/>
    </xf>
    <xf numFmtId="0" fontId="9" fillId="5" borderId="21" xfId="0" applyFont="1" applyFill="1" applyBorder="1" applyAlignment="1">
      <alignment horizontal="left" vertical="center" wrapText="1" indent="1"/>
    </xf>
    <xf numFmtId="0" fontId="9" fillId="5" borderId="22" xfId="0" applyFont="1" applyFill="1" applyBorder="1" applyAlignment="1">
      <alignment horizontal="left" vertical="center" wrapText="1" indent="1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2" fillId="5" borderId="34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5" xfId="0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5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7" xfId="1" applyFont="1" applyFill="1" applyBorder="1" applyAlignment="1">
      <alignment horizontal="left" vertical="center" wrapText="1" indent="1"/>
    </xf>
    <xf numFmtId="0" fontId="9" fillId="5" borderId="28" xfId="1" applyFont="1" applyFill="1" applyBorder="1" applyAlignment="1">
      <alignment horizontal="left" vertical="center" wrapText="1" indent="1"/>
    </xf>
    <xf numFmtId="0" fontId="9" fillId="5" borderId="29" xfId="1" applyFont="1" applyFill="1" applyBorder="1" applyAlignment="1">
      <alignment horizontal="left" vertical="center" wrapText="1" indent="1"/>
    </xf>
    <xf numFmtId="0" fontId="9" fillId="5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2" fillId="3" borderId="38" xfId="1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38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69"/>
  <sheetViews>
    <sheetView tabSelected="1" zoomScaleNormal="100" workbookViewId="0">
      <selection activeCell="B62" sqref="B62:Q65"/>
    </sheetView>
  </sheetViews>
  <sheetFormatPr baseColWidth="10" defaultColWidth="11.42578125" defaultRowHeight="14.25"/>
  <cols>
    <col min="1" max="2" width="5.7109375" style="24" customWidth="1"/>
    <col min="3" max="3" width="36.7109375" style="24" customWidth="1"/>
    <col min="4" max="4" width="1.5703125" style="24" customWidth="1"/>
    <col min="5" max="5" width="17.42578125" style="24" customWidth="1"/>
    <col min="6" max="6" width="1.7109375" style="24" customWidth="1"/>
    <col min="7" max="7" width="17.42578125" style="24" customWidth="1"/>
    <col min="8" max="8" width="1.7109375" style="24" customWidth="1"/>
    <col min="9" max="9" width="17.42578125" style="24" customWidth="1"/>
    <col min="10" max="10" width="1.7109375" style="24" customWidth="1"/>
    <col min="11" max="11" width="17.42578125" style="24" customWidth="1"/>
    <col min="12" max="12" width="1.7109375" style="24" customWidth="1"/>
    <col min="13" max="13" width="17.42578125" style="24" customWidth="1"/>
    <col min="14" max="14" width="1.7109375" style="24" customWidth="1"/>
    <col min="15" max="15" width="17.42578125" style="24" customWidth="1"/>
    <col min="16" max="16" width="1.7109375" style="24" customWidth="1"/>
    <col min="17" max="17" width="17.42578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6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6"/>
      <c r="I3" s="16"/>
      <c r="J3" s="17" t="s">
        <v>29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6"/>
      <c r="I4" s="16"/>
      <c r="J4" s="17" t="s">
        <v>4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1"/>
      <c r="H6" s="1"/>
      <c r="I6" s="21" t="s">
        <v>1</v>
      </c>
      <c r="J6" s="1"/>
      <c r="K6" s="72">
        <v>2021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1"/>
      <c r="H8" s="1"/>
      <c r="I8" s="21" t="s">
        <v>2</v>
      </c>
      <c r="J8" s="1"/>
      <c r="K8" s="72" t="s">
        <v>36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5" t="s">
        <v>35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7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78" t="s">
        <v>37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80"/>
      <c r="R12" s="5"/>
    </row>
    <row r="13" spans="1:18" ht="15" customHeight="1">
      <c r="A13" s="4"/>
      <c r="B13" s="81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3"/>
      <c r="R13" s="5"/>
    </row>
    <row r="14" spans="1:18" ht="15" customHeight="1" thickBot="1">
      <c r="A14" s="4"/>
      <c r="B14" s="84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6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30" t="s">
        <v>11</v>
      </c>
      <c r="C16" s="31" t="s">
        <v>15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6" t="s">
        <v>14</v>
      </c>
      <c r="C18" s="26" t="s">
        <v>6</v>
      </c>
      <c r="D18" s="1"/>
      <c r="E18" s="25" t="str">
        <f>IF($K$8="I","ENERO",IF($K$8="II","JULIO",""))</f>
        <v>ENERO</v>
      </c>
      <c r="F18" s="27"/>
      <c r="G18" s="25" t="str">
        <f>IF($K$8="I","FEBRERO",IF($K$8="II","AGOSTO",""))</f>
        <v>FEBRERO</v>
      </c>
      <c r="H18" s="27"/>
      <c r="I18" s="25" t="str">
        <f>IF($K$8="I","MARZO",IF($K$8="II","SETIEMBRE",""))</f>
        <v>MARZO</v>
      </c>
      <c r="J18" s="27"/>
      <c r="K18" s="25" t="str">
        <f>IF($K$8="I","ABRIL",IF($K$8="II","OCTUBRE",""))</f>
        <v>ABRIL</v>
      </c>
      <c r="L18" s="27"/>
      <c r="M18" s="25" t="str">
        <f>IF($K$8="I","MAYO",IF($K$8="II","NOVIEMBRE",""))</f>
        <v>MAYO</v>
      </c>
      <c r="N18" s="27"/>
      <c r="O18" s="25" t="str">
        <f>IF($K$8="I","JUNIO",IF($K$8="II","DICIEMBRE",""))</f>
        <v>JUNIO</v>
      </c>
      <c r="P18" s="28"/>
      <c r="Q18" s="29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18">
        <v>1</v>
      </c>
      <c r="C20" s="18" t="s">
        <v>7</v>
      </c>
      <c r="D20" s="1"/>
      <c r="E20" s="71"/>
      <c r="F20" s="68"/>
      <c r="G20" s="71"/>
      <c r="H20" s="68"/>
      <c r="I20" s="71"/>
      <c r="J20" s="68"/>
      <c r="K20" s="71"/>
      <c r="L20" s="68"/>
      <c r="M20" s="71"/>
      <c r="N20" s="68"/>
      <c r="O20" s="71"/>
      <c r="P20" s="69"/>
      <c r="Q20" s="70">
        <f>+E20+G20+I20+K20+M20+O20</f>
        <v>0</v>
      </c>
      <c r="R20" s="5"/>
    </row>
    <row r="21" spans="1:18">
      <c r="A21" s="4"/>
      <c r="B21" s="18">
        <v>2</v>
      </c>
      <c r="C21" s="18" t="s">
        <v>10</v>
      </c>
      <c r="D21" s="1"/>
      <c r="E21" s="71"/>
      <c r="F21" s="68"/>
      <c r="G21" s="71"/>
      <c r="H21" s="68"/>
      <c r="I21" s="71"/>
      <c r="J21" s="68"/>
      <c r="K21" s="71"/>
      <c r="L21" s="68"/>
      <c r="M21" s="71"/>
      <c r="N21" s="68"/>
      <c r="O21" s="71"/>
      <c r="P21" s="69"/>
      <c r="Q21" s="70">
        <f>+E21+G21+I21+K21+M21+O21</f>
        <v>0</v>
      </c>
      <c r="R21" s="5"/>
    </row>
    <row r="22" spans="1:18" ht="14.25" customHeight="1">
      <c r="A22" s="4"/>
      <c r="B22" s="18">
        <v>3</v>
      </c>
      <c r="C22" s="18" t="s">
        <v>9</v>
      </c>
      <c r="D22" s="1"/>
      <c r="E22" s="71"/>
      <c r="F22" s="68"/>
      <c r="G22" s="71"/>
      <c r="H22" s="68"/>
      <c r="I22" s="71"/>
      <c r="J22" s="68"/>
      <c r="K22" s="71"/>
      <c r="L22" s="68"/>
      <c r="M22" s="71"/>
      <c r="N22" s="68"/>
      <c r="O22" s="71"/>
      <c r="P22" s="69"/>
      <c r="Q22" s="70">
        <f>+E22+G22+I22+K22+M22+O22</f>
        <v>0</v>
      </c>
      <c r="R22" s="5"/>
    </row>
    <row r="23" spans="1:18">
      <c r="A23" s="4"/>
      <c r="B23" s="18">
        <v>4</v>
      </c>
      <c r="C23" s="18" t="s">
        <v>5</v>
      </c>
      <c r="D23" s="1"/>
      <c r="E23" s="71"/>
      <c r="F23" s="68"/>
      <c r="G23" s="71"/>
      <c r="H23" s="68"/>
      <c r="I23" s="71"/>
      <c r="J23" s="68"/>
      <c r="K23" s="71"/>
      <c r="L23" s="68"/>
      <c r="M23" s="71"/>
      <c r="N23" s="68"/>
      <c r="O23" s="71"/>
      <c r="P23" s="69"/>
      <c r="Q23" s="70">
        <f>+E23+G23+I23+K23+M23+O23</f>
        <v>0</v>
      </c>
      <c r="R23" s="5"/>
    </row>
    <row r="24" spans="1:18">
      <c r="A24" s="4"/>
      <c r="B24" s="18">
        <v>5</v>
      </c>
      <c r="C24" s="18" t="s">
        <v>8</v>
      </c>
      <c r="D24" s="1"/>
      <c r="E24" s="71"/>
      <c r="F24" s="68"/>
      <c r="G24" s="71"/>
      <c r="H24" s="68"/>
      <c r="I24" s="71"/>
      <c r="J24" s="68"/>
      <c r="K24" s="71"/>
      <c r="L24" s="68"/>
      <c r="M24" s="71"/>
      <c r="N24" s="68"/>
      <c r="O24" s="71"/>
      <c r="P24" s="69"/>
      <c r="Q24" s="70">
        <f>+E24+G24+I24+K24+M24+O24</f>
        <v>0</v>
      </c>
      <c r="R24" s="5"/>
    </row>
    <row r="25" spans="1:18" ht="6" customHeight="1">
      <c r="A25" s="4"/>
      <c r="B25" s="1"/>
      <c r="C25" s="1"/>
      <c r="D25" s="1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9"/>
      <c r="Q25" s="68"/>
      <c r="R25" s="5"/>
    </row>
    <row r="26" spans="1:18">
      <c r="A26" s="4"/>
      <c r="B26" s="1"/>
      <c r="C26" s="18" t="s">
        <v>0</v>
      </c>
      <c r="D26" s="1"/>
      <c r="E26" s="70">
        <f>SUM(E20:E24)</f>
        <v>0</v>
      </c>
      <c r="F26" s="68"/>
      <c r="G26" s="70">
        <f>SUM(G20:G24)</f>
        <v>0</v>
      </c>
      <c r="H26" s="68"/>
      <c r="I26" s="70">
        <f>SUM(I20:I24)</f>
        <v>0</v>
      </c>
      <c r="J26" s="68"/>
      <c r="K26" s="70">
        <f>SUM(K20:K24)</f>
        <v>0</v>
      </c>
      <c r="L26" s="68"/>
      <c r="M26" s="70">
        <f>SUM(M20:M24)</f>
        <v>0</v>
      </c>
      <c r="N26" s="68"/>
      <c r="O26" s="70">
        <f>SUM(O20:O24)</f>
        <v>0</v>
      </c>
      <c r="P26" s="69"/>
      <c r="Q26" s="70">
        <f>SUM(Q20:Q24)</f>
        <v>0</v>
      </c>
      <c r="R26" s="5"/>
    </row>
    <row r="27" spans="1:18">
      <c r="A27" s="4"/>
      <c r="B27" s="1"/>
      <c r="C27" s="1"/>
      <c r="D27" s="1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1"/>
      <c r="Q27" s="23"/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30" t="s">
        <v>12</v>
      </c>
      <c r="C29" s="31" t="s">
        <v>16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26" t="s">
        <v>14</v>
      </c>
      <c r="C31" s="26" t="s">
        <v>6</v>
      </c>
      <c r="D31" s="1"/>
      <c r="E31" s="25" t="str">
        <f>IF($K$8="I","ENERO",IF($K$8="II","JULIO",""))</f>
        <v>ENERO</v>
      </c>
      <c r="F31" s="27"/>
      <c r="G31" s="25" t="str">
        <f>IF($K$8="I","FEBRERO",IF($K$8="II","AGOSTO",""))</f>
        <v>FEBRERO</v>
      </c>
      <c r="H31" s="27"/>
      <c r="I31" s="25" t="str">
        <f>IF($K$8="I","MARZO",IF($K$8="II","SETIEMBRE",""))</f>
        <v>MARZO</v>
      </c>
      <c r="J31" s="27"/>
      <c r="K31" s="25" t="str">
        <f>IF($K$8="I","ABRIL",IF($K$8="II","OCTUBRE",""))</f>
        <v>ABRIL</v>
      </c>
      <c r="L31" s="27"/>
      <c r="M31" s="25" t="str">
        <f>IF($K$8="I","MAYO",IF($K$8="II","NOVIEMBRE",""))</f>
        <v>MAYO</v>
      </c>
      <c r="N31" s="27"/>
      <c r="O31" s="25" t="str">
        <f>IF($K$8="I","JUNIO",IF($K$8="II","DICIEMBRE",""))</f>
        <v>JUNIO</v>
      </c>
      <c r="P31" s="28"/>
      <c r="Q31" s="29" t="s">
        <v>0</v>
      </c>
      <c r="R31" s="5"/>
    </row>
    <row r="32" spans="1:18" ht="6" customHeight="1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18">
        <v>1</v>
      </c>
      <c r="C33" s="18" t="s">
        <v>7</v>
      </c>
      <c r="D33" s="1"/>
      <c r="E33" s="71"/>
      <c r="F33" s="68"/>
      <c r="G33" s="71"/>
      <c r="H33" s="68"/>
      <c r="I33" s="71"/>
      <c r="J33" s="68"/>
      <c r="K33" s="71"/>
      <c r="L33" s="68"/>
      <c r="M33" s="71"/>
      <c r="N33" s="68"/>
      <c r="O33" s="71"/>
      <c r="P33" s="69"/>
      <c r="Q33" s="70">
        <f>+E33+G33+I33+K33+M33+O33</f>
        <v>0</v>
      </c>
      <c r="R33" s="5"/>
    </row>
    <row r="34" spans="1:18">
      <c r="A34" s="4"/>
      <c r="B34" s="18">
        <v>2</v>
      </c>
      <c r="C34" s="18" t="s">
        <v>10</v>
      </c>
      <c r="D34" s="1"/>
      <c r="E34" s="71"/>
      <c r="F34" s="68"/>
      <c r="G34" s="71"/>
      <c r="H34" s="68"/>
      <c r="I34" s="71"/>
      <c r="J34" s="68"/>
      <c r="K34" s="71"/>
      <c r="L34" s="68"/>
      <c r="M34" s="71"/>
      <c r="N34" s="68"/>
      <c r="O34" s="71"/>
      <c r="P34" s="69"/>
      <c r="Q34" s="70">
        <f>+E34+G34+I34+K34+M34+O34</f>
        <v>0</v>
      </c>
      <c r="R34" s="5"/>
    </row>
    <row r="35" spans="1:18">
      <c r="A35" s="4"/>
      <c r="B35" s="18">
        <v>3</v>
      </c>
      <c r="C35" s="18" t="s">
        <v>9</v>
      </c>
      <c r="D35" s="1"/>
      <c r="E35" s="71"/>
      <c r="F35" s="68"/>
      <c r="G35" s="71"/>
      <c r="H35" s="68"/>
      <c r="I35" s="71"/>
      <c r="J35" s="68"/>
      <c r="K35" s="71"/>
      <c r="L35" s="68"/>
      <c r="M35" s="71"/>
      <c r="N35" s="68"/>
      <c r="O35" s="71"/>
      <c r="P35" s="69"/>
      <c r="Q35" s="70">
        <f>+E35+G35+I35+K35+M35+O35</f>
        <v>0</v>
      </c>
      <c r="R35" s="5"/>
    </row>
    <row r="36" spans="1:18">
      <c r="A36" s="4"/>
      <c r="B36" s="18">
        <v>4</v>
      </c>
      <c r="C36" s="18" t="s">
        <v>5</v>
      </c>
      <c r="D36" s="1"/>
      <c r="E36" s="71"/>
      <c r="F36" s="68"/>
      <c r="G36" s="71"/>
      <c r="H36" s="68"/>
      <c r="I36" s="71"/>
      <c r="J36" s="68"/>
      <c r="K36" s="71"/>
      <c r="L36" s="68"/>
      <c r="M36" s="71"/>
      <c r="N36" s="68"/>
      <c r="O36" s="71"/>
      <c r="P36" s="69"/>
      <c r="Q36" s="70">
        <f>+E36+G36+I36+K36+M36+O36</f>
        <v>0</v>
      </c>
      <c r="R36" s="5"/>
    </row>
    <row r="37" spans="1:18">
      <c r="A37" s="4"/>
      <c r="B37" s="18">
        <v>5</v>
      </c>
      <c r="C37" s="18" t="s">
        <v>8</v>
      </c>
      <c r="D37" s="1"/>
      <c r="E37" s="71"/>
      <c r="F37" s="68"/>
      <c r="G37" s="71"/>
      <c r="H37" s="68"/>
      <c r="I37" s="71"/>
      <c r="J37" s="68"/>
      <c r="K37" s="71"/>
      <c r="L37" s="68"/>
      <c r="M37" s="71"/>
      <c r="N37" s="68"/>
      <c r="O37" s="71"/>
      <c r="P37" s="69"/>
      <c r="Q37" s="70">
        <f>+E37+G37+I37+K37+M37+O37</f>
        <v>0</v>
      </c>
      <c r="R37" s="5"/>
    </row>
    <row r="38" spans="1:18" ht="6" customHeight="1">
      <c r="A38" s="4"/>
      <c r="B38" s="1"/>
      <c r="C38" s="1"/>
      <c r="D38" s="1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9"/>
      <c r="Q38" s="68"/>
      <c r="R38" s="5"/>
    </row>
    <row r="39" spans="1:18">
      <c r="A39" s="4"/>
      <c r="B39" s="1"/>
      <c r="C39" s="18" t="s">
        <v>0</v>
      </c>
      <c r="D39" s="1"/>
      <c r="E39" s="70">
        <f>SUM(E33:E37)</f>
        <v>0</v>
      </c>
      <c r="F39" s="68"/>
      <c r="G39" s="70">
        <f>SUM(G33:G37)</f>
        <v>0</v>
      </c>
      <c r="H39" s="68"/>
      <c r="I39" s="70">
        <f>SUM(I33:I37)</f>
        <v>0</v>
      </c>
      <c r="J39" s="68"/>
      <c r="K39" s="70">
        <f>SUM(K33:K37)</f>
        <v>0</v>
      </c>
      <c r="L39" s="68"/>
      <c r="M39" s="70">
        <f>SUM(M33:M37)</f>
        <v>0</v>
      </c>
      <c r="N39" s="68"/>
      <c r="O39" s="70">
        <f>SUM(O33:O37)</f>
        <v>0</v>
      </c>
      <c r="P39" s="69"/>
      <c r="Q39" s="70">
        <f>SUM(Q33:Q37)</f>
        <v>0</v>
      </c>
      <c r="R39" s="5"/>
    </row>
    <row r="40" spans="1:18">
      <c r="A40" s="4"/>
      <c r="B40" s="1"/>
      <c r="C40" s="1"/>
      <c r="D40" s="1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1"/>
      <c r="Q40" s="23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30" t="s">
        <v>13</v>
      </c>
      <c r="C42" s="31" t="s">
        <v>17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</row>
    <row r="43" spans="1:18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26" t="s">
        <v>14</v>
      </c>
      <c r="C44" s="26" t="s">
        <v>6</v>
      </c>
      <c r="D44" s="1"/>
      <c r="E44" s="25" t="str">
        <f>IF($K$8="I","ENERO",IF($K$8="II","JULIO",""))</f>
        <v>ENERO</v>
      </c>
      <c r="F44" s="27"/>
      <c r="G44" s="25" t="str">
        <f>IF($K$8="I","FEBRERO",IF($K$8="II","AGOSTO",""))</f>
        <v>FEBRERO</v>
      </c>
      <c r="H44" s="27"/>
      <c r="I44" s="25" t="str">
        <f>IF($K$8="I","MARZO",IF($K$8="II","SETIEMBRE",""))</f>
        <v>MARZO</v>
      </c>
      <c r="J44" s="27"/>
      <c r="K44" s="25" t="str">
        <f>IF($K$8="I","ABRIL",IF($K$8="II","OCTUBRE",""))</f>
        <v>ABRIL</v>
      </c>
      <c r="L44" s="27"/>
      <c r="M44" s="25" t="str">
        <f>IF($K$8="I","MAYO",IF($K$8="II","NOVIEMBRE",""))</f>
        <v>MAYO</v>
      </c>
      <c r="N44" s="27"/>
      <c r="O44" s="25" t="str">
        <f>IF($K$8="I","JUNIO",IF($K$8="II","DICIEMBRE",""))</f>
        <v>JUNIO</v>
      </c>
      <c r="P44" s="28"/>
      <c r="Q44" s="29" t="s">
        <v>0</v>
      </c>
      <c r="R44" s="5"/>
    </row>
    <row r="45" spans="1:18" ht="6" customHeight="1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18">
        <v>1</v>
      </c>
      <c r="C46" s="18" t="s">
        <v>7</v>
      </c>
      <c r="D46" s="1"/>
      <c r="E46" s="71"/>
      <c r="F46" s="68"/>
      <c r="G46" s="71"/>
      <c r="H46" s="68"/>
      <c r="I46" s="71"/>
      <c r="J46" s="68"/>
      <c r="K46" s="71"/>
      <c r="L46" s="68"/>
      <c r="M46" s="71"/>
      <c r="N46" s="68"/>
      <c r="O46" s="71"/>
      <c r="P46" s="69"/>
      <c r="Q46" s="70">
        <f>+E46+G46+I46+K46+M46+O46</f>
        <v>0</v>
      </c>
      <c r="R46" s="5"/>
    </row>
    <row r="47" spans="1:18">
      <c r="A47" s="4"/>
      <c r="B47" s="18">
        <v>2</v>
      </c>
      <c r="C47" s="18" t="s">
        <v>10</v>
      </c>
      <c r="D47" s="1"/>
      <c r="E47" s="71"/>
      <c r="F47" s="68"/>
      <c r="G47" s="71"/>
      <c r="H47" s="68"/>
      <c r="I47" s="71"/>
      <c r="J47" s="68"/>
      <c r="K47" s="71"/>
      <c r="L47" s="68"/>
      <c r="M47" s="71"/>
      <c r="N47" s="68"/>
      <c r="O47" s="71"/>
      <c r="P47" s="69"/>
      <c r="Q47" s="70">
        <f>+E47+G47+I47+K47+M47+O47</f>
        <v>0</v>
      </c>
      <c r="R47" s="5"/>
    </row>
    <row r="48" spans="1:18">
      <c r="A48" s="4"/>
      <c r="B48" s="18">
        <v>3</v>
      </c>
      <c r="C48" s="18" t="s">
        <v>9</v>
      </c>
      <c r="D48" s="1"/>
      <c r="E48" s="71"/>
      <c r="F48" s="68"/>
      <c r="G48" s="71"/>
      <c r="H48" s="68"/>
      <c r="I48" s="71"/>
      <c r="J48" s="68"/>
      <c r="K48" s="71"/>
      <c r="L48" s="68"/>
      <c r="M48" s="71"/>
      <c r="N48" s="68"/>
      <c r="O48" s="71"/>
      <c r="P48" s="69"/>
      <c r="Q48" s="70">
        <f>+E48+G48+I48+K48+M48+O48</f>
        <v>0</v>
      </c>
      <c r="R48" s="5"/>
    </row>
    <row r="49" spans="1:18">
      <c r="A49" s="4"/>
      <c r="B49" s="18">
        <v>4</v>
      </c>
      <c r="C49" s="18" t="s">
        <v>5</v>
      </c>
      <c r="D49" s="1"/>
      <c r="E49" s="71"/>
      <c r="F49" s="68"/>
      <c r="G49" s="71"/>
      <c r="H49" s="68"/>
      <c r="I49" s="71"/>
      <c r="J49" s="68"/>
      <c r="K49" s="71"/>
      <c r="L49" s="68"/>
      <c r="M49" s="71"/>
      <c r="N49" s="68"/>
      <c r="O49" s="71"/>
      <c r="P49" s="69"/>
      <c r="Q49" s="70">
        <f>+E49+G49+I49+K49+M49+O49</f>
        <v>0</v>
      </c>
      <c r="R49" s="5"/>
    </row>
    <row r="50" spans="1:18">
      <c r="A50" s="4"/>
      <c r="B50" s="18">
        <v>5</v>
      </c>
      <c r="C50" s="18" t="s">
        <v>8</v>
      </c>
      <c r="D50" s="1"/>
      <c r="E50" s="71"/>
      <c r="F50" s="68"/>
      <c r="G50" s="71"/>
      <c r="H50" s="68"/>
      <c r="I50" s="71"/>
      <c r="J50" s="68"/>
      <c r="K50" s="71"/>
      <c r="L50" s="68"/>
      <c r="M50" s="71"/>
      <c r="N50" s="68"/>
      <c r="O50" s="71"/>
      <c r="P50" s="69"/>
      <c r="Q50" s="70">
        <f>+E50+G50+I50+K50+M50+O50</f>
        <v>0</v>
      </c>
      <c r="R50" s="5"/>
    </row>
    <row r="51" spans="1:18" ht="6" customHeight="1">
      <c r="A51" s="4"/>
      <c r="B51" s="1"/>
      <c r="C51" s="1"/>
      <c r="D51" s="1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9"/>
      <c r="Q51" s="68"/>
      <c r="R51" s="5"/>
    </row>
    <row r="52" spans="1:18">
      <c r="A52" s="4"/>
      <c r="B52" s="1"/>
      <c r="C52" s="18" t="s">
        <v>0</v>
      </c>
      <c r="D52" s="1"/>
      <c r="E52" s="70">
        <f>SUM(E46:E50)</f>
        <v>0</v>
      </c>
      <c r="F52" s="68"/>
      <c r="G52" s="70">
        <f>SUM(G46:G50)</f>
        <v>0</v>
      </c>
      <c r="H52" s="68"/>
      <c r="I52" s="70">
        <f>SUM(I46:I50)</f>
        <v>0</v>
      </c>
      <c r="J52" s="68"/>
      <c r="K52" s="70">
        <f>SUM(K46:K50)</f>
        <v>0</v>
      </c>
      <c r="L52" s="68"/>
      <c r="M52" s="70">
        <f>SUM(M46:M50)</f>
        <v>0</v>
      </c>
      <c r="N52" s="68"/>
      <c r="O52" s="70">
        <f>SUM(O46:O50)</f>
        <v>0</v>
      </c>
      <c r="P52" s="69"/>
      <c r="Q52" s="70">
        <f>SUM(Q46:Q50)</f>
        <v>0</v>
      </c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1"/>
      <c r="C54" s="1"/>
      <c r="D54" s="1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1"/>
      <c r="Q54" s="23"/>
      <c r="R54" s="5"/>
    </row>
    <row r="55" spans="1:18">
      <c r="A55" s="4"/>
      <c r="B55" s="1"/>
      <c r="C55" s="1"/>
      <c r="D55" s="1"/>
      <c r="E55" s="25" t="str">
        <f>IF($K$8="I","ENERO",IF($K$8="II","JULIO",""))</f>
        <v>ENERO</v>
      </c>
      <c r="F55" s="27"/>
      <c r="G55" s="25" t="str">
        <f>IF($K$8="I","FEBRERO",IF($K$8="II","AGOSTO",""))</f>
        <v>FEBRERO</v>
      </c>
      <c r="H55" s="27"/>
      <c r="I55" s="25" t="str">
        <f>IF($K$8="I","MARZO",IF($K$8="II","SETIEMBRE",""))</f>
        <v>MARZO</v>
      </c>
      <c r="J55" s="27"/>
      <c r="K55" s="25" t="str">
        <f>IF($K$8="I","ABRIL",IF($K$8="II","OCTUBRE",""))</f>
        <v>ABRIL</v>
      </c>
      <c r="L55" s="27"/>
      <c r="M55" s="25" t="str">
        <f>IF($K$8="I","MAYO",IF($K$8="II","NOVIEMBRE",""))</f>
        <v>MAYO</v>
      </c>
      <c r="N55" s="27"/>
      <c r="O55" s="25" t="str">
        <f>IF($K$8="I","JUNIO",IF($K$8="II","DICIEMBRE",""))</f>
        <v>JUNIO</v>
      </c>
      <c r="P55" s="28"/>
      <c r="Q55" s="29" t="s">
        <v>0</v>
      </c>
      <c r="R55" s="5"/>
    </row>
    <row r="56" spans="1:18" ht="5.25" customHeight="1">
      <c r="A56" s="4"/>
      <c r="B56" s="1"/>
      <c r="C56" s="1"/>
      <c r="D56" s="1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73" t="s">
        <v>28</v>
      </c>
      <c r="C57" s="74"/>
      <c r="D57" s="1"/>
      <c r="E57" s="70">
        <f>+E26+E39+E52</f>
        <v>0</v>
      </c>
      <c r="F57" s="68"/>
      <c r="G57" s="70">
        <f>+G26+G39+G52</f>
        <v>0</v>
      </c>
      <c r="H57" s="68"/>
      <c r="I57" s="70">
        <f>+I26+I39+I52</f>
        <v>0</v>
      </c>
      <c r="J57" s="68"/>
      <c r="K57" s="70">
        <f>+K26+K39+K52</f>
        <v>0</v>
      </c>
      <c r="L57" s="68"/>
      <c r="M57" s="70">
        <f>+M26+M39+M52</f>
        <v>0</v>
      </c>
      <c r="N57" s="68"/>
      <c r="O57" s="70">
        <f>+O26+O39+O52</f>
        <v>0</v>
      </c>
      <c r="P57" s="69"/>
      <c r="Q57" s="70">
        <f>+Q26+Q39+Q52</f>
        <v>0</v>
      </c>
      <c r="R57" s="5"/>
    </row>
    <row r="58" spans="1:18">
      <c r="A58" s="4"/>
      <c r="B58" s="1"/>
      <c r="C58" s="1"/>
      <c r="D58" s="1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"/>
      <c r="Q58" s="23"/>
      <c r="R58" s="5"/>
    </row>
    <row r="59" spans="1:18">
      <c r="A59" s="4"/>
      <c r="B59" s="1"/>
      <c r="C59" s="1"/>
      <c r="D59" s="1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"/>
      <c r="Q59" s="23"/>
      <c r="R59" s="5"/>
    </row>
    <row r="60" spans="1:18">
      <c r="A60" s="4"/>
      <c r="B60" s="59" t="s">
        <v>27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"/>
    </row>
    <row r="61" spans="1:18">
      <c r="A61" s="4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3"/>
      <c r="M61" s="23"/>
      <c r="N61" s="23"/>
      <c r="O61" s="23"/>
      <c r="P61" s="1"/>
      <c r="Q61" s="23"/>
      <c r="R61" s="5"/>
    </row>
    <row r="62" spans="1:18">
      <c r="A62" s="4"/>
      <c r="B62" s="87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9"/>
      <c r="R62" s="5"/>
    </row>
    <row r="63" spans="1:18">
      <c r="A63" s="4"/>
      <c r="B63" s="90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2"/>
      <c r="R63" s="5"/>
    </row>
    <row r="64" spans="1:18">
      <c r="A64" s="4"/>
      <c r="B64" s="90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2"/>
      <c r="R64" s="5"/>
    </row>
    <row r="65" spans="1:18">
      <c r="A65" s="4"/>
      <c r="B65" s="93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5"/>
      <c r="R65" s="5"/>
    </row>
    <row r="66" spans="1:18">
      <c r="A66" s="4"/>
      <c r="B66" s="1"/>
      <c r="C66" s="1"/>
      <c r="D66" s="1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1"/>
      <c r="Q66" s="23"/>
      <c r="R66" s="5"/>
    </row>
    <row r="67" spans="1:18">
      <c r="A67" s="4"/>
      <c r="B67" s="1"/>
      <c r="C67" s="1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 ht="15" thickBot="1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8"/>
    </row>
  </sheetData>
  <sheetProtection selectLockedCells="1"/>
  <mergeCells count="4">
    <mergeCell ref="B57:C57"/>
    <mergeCell ref="B10:Q10"/>
    <mergeCell ref="B12:Q14"/>
    <mergeCell ref="B62:Q65"/>
  </mergeCells>
  <dataValidations count="7">
    <dataValidation type="list" allowBlank="1" showInputMessage="1" showErrorMessage="1" sqref="K8">
      <formula1>"I,II"</formula1>
    </dataValidation>
    <dataValidation type="list" allowBlank="1" showInputMessage="1" showErrorMessage="1" sqref="K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de Ordinario Común" sqref="E20 G20 I20 K20 M20 O20 E33 G33 I33 K33 M33 O33 E46 G46 I46 K46 M46 O46">
      <formula1>0</formula1>
    </dataValidation>
    <dataValidation type="whole" operator="greaterThanOrEqual" allowBlank="1" showInputMessage="1" showErrorMessage="1" error="Número entero mayor o igual a cero" prompt="N° de envíos de Ordinario Certificado" sqref="E21 G21 I21 K21 M21 O21 E34 G34 I34 K34 M34 O34 E47 G47 I47 K47 M47 O47">
      <formula1>0</formula1>
    </dataValidation>
    <dataValidation type="whole" operator="greaterThanOrEqual" allowBlank="1" showInputMessage="1" showErrorMessage="1" error="Número entero mayor o igual a cero" prompt="N° de envíos de Mensajería" sqref="E22 G22 I22 K22 M22 O22 E35 G35 I35 K35 M35 O35 E48 G48 I48 K48 M48 O48">
      <formula1>0</formula1>
    </dataValidation>
    <dataValidation type="whole" operator="greaterThanOrEqual" allowBlank="1" showInputMessage="1" showErrorMessage="1" error="Número entero mayor o igual a cero" prompt="N° de envíos de Expreso Común" sqref="E23 G23 I23 K23 M23 O23 E36 G36 I36 K36 M36 O36 E49 G49 I49 K49 M49 O49">
      <formula1>0</formula1>
    </dataValidation>
    <dataValidation type="whole" operator="greaterThanOrEqual" allowBlank="1" showInputMessage="1" showErrorMessage="1" error="Número entero mayor o igual a cero" prompt="N° de envíos de Entrega Rápida" sqref="E24 G24 I24 K24 M24 O24 E37 G37 I37 K37 M37 O37 E50 G50 I50 K50 M50 O50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6"/>
  <sheetViews>
    <sheetView zoomScaleNormal="100" workbookViewId="0">
      <selection activeCell="P69" sqref="P69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6.2851562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102" t="s">
        <v>35</v>
      </c>
      <c r="D3" s="102"/>
      <c r="E3" s="102"/>
      <c r="F3" s="102"/>
      <c r="G3" s="102"/>
      <c r="H3" s="102"/>
      <c r="I3" s="102"/>
      <c r="J3" s="102"/>
      <c r="K3" s="102"/>
      <c r="L3" s="102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>
      <c r="B5" s="36"/>
      <c r="C5" s="103" t="s">
        <v>38</v>
      </c>
      <c r="D5" s="104"/>
      <c r="E5" s="104"/>
      <c r="F5" s="104"/>
      <c r="G5" s="104"/>
      <c r="H5" s="104"/>
      <c r="I5" s="104"/>
      <c r="J5" s="104"/>
      <c r="K5" s="104"/>
      <c r="L5" s="105"/>
      <c r="M5" s="37"/>
    </row>
    <row r="6" spans="2:13">
      <c r="B6" s="36"/>
      <c r="C6" s="106"/>
      <c r="D6" s="107"/>
      <c r="E6" s="107"/>
      <c r="F6" s="107"/>
      <c r="G6" s="107"/>
      <c r="H6" s="107"/>
      <c r="I6" s="107"/>
      <c r="J6" s="107"/>
      <c r="K6" s="107"/>
      <c r="L6" s="108"/>
      <c r="M6" s="37"/>
    </row>
    <row r="7" spans="2:13" ht="15" thickBot="1">
      <c r="B7" s="36"/>
      <c r="C7" s="109"/>
      <c r="D7" s="110"/>
      <c r="E7" s="110"/>
      <c r="F7" s="110"/>
      <c r="G7" s="110"/>
      <c r="H7" s="110"/>
      <c r="I7" s="110"/>
      <c r="J7" s="110"/>
      <c r="K7" s="110"/>
      <c r="L7" s="111"/>
      <c r="M7" s="37"/>
    </row>
    <row r="8" spans="2:13">
      <c r="B8" s="36"/>
      <c r="C8" s="38"/>
      <c r="D8" s="38"/>
      <c r="E8" s="38"/>
      <c r="F8" s="38"/>
      <c r="G8" s="38"/>
      <c r="H8" s="38"/>
      <c r="I8" s="38"/>
      <c r="J8" s="38"/>
      <c r="K8" s="38"/>
      <c r="L8" s="38"/>
      <c r="M8" s="37"/>
    </row>
    <row r="9" spans="2:13">
      <c r="B9" s="36"/>
      <c r="C9" s="39" t="s">
        <v>21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6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 ht="14.25" customHeight="1">
      <c r="B11" s="36"/>
      <c r="C11" s="112" t="s">
        <v>30</v>
      </c>
      <c r="D11" s="113"/>
      <c r="E11" s="113"/>
      <c r="F11" s="113"/>
      <c r="G11" s="113"/>
      <c r="H11" s="113"/>
      <c r="I11" s="113"/>
      <c r="J11" s="113"/>
      <c r="K11" s="113"/>
      <c r="L11" s="114"/>
      <c r="M11" s="37"/>
    </row>
    <row r="12" spans="2:13" ht="14.25" customHeight="1">
      <c r="B12" s="36"/>
      <c r="C12" s="115"/>
      <c r="D12" s="116"/>
      <c r="E12" s="116"/>
      <c r="F12" s="116"/>
      <c r="G12" s="116"/>
      <c r="H12" s="116"/>
      <c r="I12" s="116"/>
      <c r="J12" s="116"/>
      <c r="K12" s="116"/>
      <c r="L12" s="117"/>
      <c r="M12" s="37"/>
    </row>
    <row r="13" spans="2:13" ht="14.25" customHeight="1">
      <c r="B13" s="36"/>
      <c r="C13" s="115"/>
      <c r="D13" s="116"/>
      <c r="E13" s="116"/>
      <c r="F13" s="116"/>
      <c r="G13" s="116"/>
      <c r="H13" s="116"/>
      <c r="I13" s="116"/>
      <c r="J13" s="116"/>
      <c r="K13" s="116"/>
      <c r="L13" s="117"/>
      <c r="M13" s="37"/>
    </row>
    <row r="14" spans="2:13" ht="14.25" customHeight="1">
      <c r="B14" s="36"/>
      <c r="C14" s="115"/>
      <c r="D14" s="116"/>
      <c r="E14" s="116"/>
      <c r="F14" s="116"/>
      <c r="G14" s="116"/>
      <c r="H14" s="116"/>
      <c r="I14" s="116"/>
      <c r="J14" s="116"/>
      <c r="K14" s="116"/>
      <c r="L14" s="117"/>
      <c r="M14" s="37"/>
    </row>
    <row r="15" spans="2:13" ht="14.25" customHeight="1" thickBot="1">
      <c r="B15" s="36"/>
      <c r="C15" s="118"/>
      <c r="D15" s="119"/>
      <c r="E15" s="119"/>
      <c r="F15" s="119"/>
      <c r="G15" s="119"/>
      <c r="H15" s="119"/>
      <c r="I15" s="119"/>
      <c r="J15" s="119"/>
      <c r="K15" s="119"/>
      <c r="L15" s="120"/>
      <c r="M15" s="37"/>
    </row>
    <row r="16" spans="2:13" ht="14.25" customHeight="1">
      <c r="B16" s="3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7"/>
    </row>
    <row r="17" spans="2:13" ht="14.25" customHeight="1">
      <c r="B17" s="36"/>
      <c r="C17" s="39" t="s">
        <v>22</v>
      </c>
      <c r="D17" s="45"/>
      <c r="E17" s="45"/>
      <c r="F17" s="45"/>
      <c r="G17" s="45"/>
      <c r="H17" s="45"/>
      <c r="I17" s="45"/>
      <c r="J17" s="45"/>
      <c r="K17" s="45"/>
      <c r="L17" s="45"/>
      <c r="M17" s="37"/>
    </row>
    <row r="18" spans="2:13" ht="6" customHeight="1" thickBot="1">
      <c r="B18" s="36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37"/>
    </row>
    <row r="19" spans="2:13" ht="14.25" customHeight="1">
      <c r="B19" s="36"/>
      <c r="C19" s="121" t="s">
        <v>31</v>
      </c>
      <c r="D19" s="122"/>
      <c r="E19" s="122"/>
      <c r="F19" s="122"/>
      <c r="G19" s="122"/>
      <c r="H19" s="122"/>
      <c r="I19" s="122"/>
      <c r="J19" s="122"/>
      <c r="K19" s="122"/>
      <c r="L19" s="123"/>
      <c r="M19" s="37"/>
    </row>
    <row r="20" spans="2:13" ht="14.25" customHeight="1">
      <c r="B20" s="36"/>
      <c r="C20" s="124"/>
      <c r="D20" s="125"/>
      <c r="E20" s="125"/>
      <c r="F20" s="125"/>
      <c r="G20" s="125"/>
      <c r="H20" s="125"/>
      <c r="I20" s="125"/>
      <c r="J20" s="125"/>
      <c r="K20" s="125"/>
      <c r="L20" s="126"/>
      <c r="M20" s="37"/>
    </row>
    <row r="21" spans="2:13" ht="14.25" customHeight="1" thickBot="1">
      <c r="B21" s="36"/>
      <c r="C21" s="127"/>
      <c r="D21" s="128"/>
      <c r="E21" s="128"/>
      <c r="F21" s="128"/>
      <c r="G21" s="128"/>
      <c r="H21" s="128"/>
      <c r="I21" s="128"/>
      <c r="J21" s="128"/>
      <c r="K21" s="128"/>
      <c r="L21" s="129"/>
      <c r="M21" s="37"/>
    </row>
    <row r="22" spans="2:13" ht="14.25" customHeight="1">
      <c r="B22" s="36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7"/>
    </row>
    <row r="23" spans="2:13">
      <c r="B23" s="36"/>
      <c r="C23" s="39" t="s">
        <v>23</v>
      </c>
      <c r="D23" s="38"/>
      <c r="E23" s="38"/>
      <c r="F23" s="38"/>
      <c r="G23" s="38"/>
      <c r="H23" s="38"/>
      <c r="I23" s="38"/>
      <c r="J23" s="38"/>
      <c r="K23" s="38"/>
      <c r="L23" s="38"/>
      <c r="M23" s="37"/>
    </row>
    <row r="24" spans="2:13" ht="5.25" customHeight="1" thickBot="1">
      <c r="B24" s="36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/>
    </row>
    <row r="25" spans="2:13" ht="5.25" customHeight="1">
      <c r="B25" s="36"/>
      <c r="C25" s="47"/>
      <c r="D25" s="48"/>
      <c r="E25" s="48"/>
      <c r="F25" s="48"/>
      <c r="G25" s="48"/>
      <c r="H25" s="48"/>
      <c r="I25" s="48"/>
      <c r="J25" s="48"/>
      <c r="K25" s="48"/>
      <c r="L25" s="49"/>
      <c r="M25" s="37"/>
    </row>
    <row r="26" spans="2:13" ht="14.25" customHeight="1">
      <c r="B26" s="36"/>
      <c r="C26" s="50" t="s">
        <v>18</v>
      </c>
      <c r="D26" s="51"/>
      <c r="E26" s="51"/>
      <c r="F26" s="51"/>
      <c r="G26" s="51"/>
      <c r="H26" s="51"/>
      <c r="I26" s="51"/>
      <c r="J26" s="51"/>
      <c r="K26" s="51"/>
      <c r="L26" s="52"/>
      <c r="M26" s="37"/>
    </row>
    <row r="27" spans="2:13" ht="6" customHeight="1">
      <c r="B27" s="36"/>
      <c r="C27" s="50"/>
      <c r="D27" s="51"/>
      <c r="E27" s="51"/>
      <c r="F27" s="51"/>
      <c r="G27" s="51"/>
      <c r="H27" s="51"/>
      <c r="I27" s="51"/>
      <c r="J27" s="51"/>
      <c r="K27" s="51"/>
      <c r="L27" s="52"/>
      <c r="M27" s="37"/>
    </row>
    <row r="28" spans="2:13">
      <c r="B28" s="36"/>
      <c r="C28" s="50" t="s">
        <v>19</v>
      </c>
      <c r="D28" s="51"/>
      <c r="E28" s="51"/>
      <c r="F28" s="51"/>
      <c r="G28" s="51"/>
      <c r="H28" s="51"/>
      <c r="I28" s="51"/>
      <c r="J28" s="51"/>
      <c r="K28" s="51"/>
      <c r="L28" s="52"/>
      <c r="M28" s="37"/>
    </row>
    <row r="29" spans="2:13" ht="6" customHeight="1">
      <c r="B29" s="36"/>
      <c r="C29" s="50"/>
      <c r="D29" s="51"/>
      <c r="E29" s="51"/>
      <c r="F29" s="51"/>
      <c r="G29" s="51"/>
      <c r="H29" s="51"/>
      <c r="I29" s="51"/>
      <c r="J29" s="51"/>
      <c r="K29" s="51"/>
      <c r="L29" s="52"/>
      <c r="M29" s="37"/>
    </row>
    <row r="30" spans="2:13">
      <c r="B30" s="36"/>
      <c r="C30" s="50" t="s">
        <v>20</v>
      </c>
      <c r="D30" s="51"/>
      <c r="E30" s="51"/>
      <c r="F30" s="51"/>
      <c r="G30" s="51"/>
      <c r="H30" s="51"/>
      <c r="I30" s="51"/>
      <c r="J30" s="51"/>
      <c r="K30" s="51"/>
      <c r="L30" s="52"/>
      <c r="M30" s="37"/>
    </row>
    <row r="31" spans="2:13" ht="6" customHeight="1" thickBot="1">
      <c r="B31" s="36"/>
      <c r="C31" s="53"/>
      <c r="D31" s="54"/>
      <c r="E31" s="54"/>
      <c r="F31" s="54"/>
      <c r="G31" s="54"/>
      <c r="H31" s="54"/>
      <c r="I31" s="54"/>
      <c r="J31" s="54"/>
      <c r="K31" s="54"/>
      <c r="L31" s="55"/>
      <c r="M31" s="37"/>
    </row>
    <row r="32" spans="2:13">
      <c r="B32" s="36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7"/>
    </row>
    <row r="33" spans="2:13">
      <c r="B33" s="36"/>
      <c r="C33" s="39" t="s">
        <v>6</v>
      </c>
      <c r="D33" s="38"/>
      <c r="E33" s="38"/>
      <c r="F33" s="38"/>
      <c r="G33" s="38"/>
      <c r="H33" s="38"/>
      <c r="I33" s="38"/>
      <c r="J33" s="38"/>
      <c r="K33" s="38"/>
      <c r="L33" s="38"/>
      <c r="M33" s="37"/>
    </row>
    <row r="34" spans="2:13" ht="6" customHeight="1" thickBot="1">
      <c r="B34" s="36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7"/>
    </row>
    <row r="35" spans="2:13" ht="6" customHeight="1">
      <c r="B35" s="36"/>
      <c r="C35" s="47"/>
      <c r="D35" s="48"/>
      <c r="E35" s="48"/>
      <c r="F35" s="48"/>
      <c r="G35" s="48"/>
      <c r="H35" s="48"/>
      <c r="I35" s="48"/>
      <c r="J35" s="48"/>
      <c r="K35" s="48"/>
      <c r="L35" s="49"/>
      <c r="M35" s="37"/>
    </row>
    <row r="36" spans="2:13">
      <c r="B36" s="36"/>
      <c r="C36" s="99" t="s">
        <v>24</v>
      </c>
      <c r="D36" s="100"/>
      <c r="E36" s="100"/>
      <c r="F36" s="100"/>
      <c r="G36" s="100"/>
      <c r="H36" s="100"/>
      <c r="I36" s="100"/>
      <c r="J36" s="100"/>
      <c r="K36" s="100"/>
      <c r="L36" s="101"/>
      <c r="M36" s="37"/>
    </row>
    <row r="37" spans="2:13">
      <c r="B37" s="36"/>
      <c r="C37" s="99"/>
      <c r="D37" s="100"/>
      <c r="E37" s="100"/>
      <c r="F37" s="100"/>
      <c r="G37" s="100"/>
      <c r="H37" s="100"/>
      <c r="I37" s="100"/>
      <c r="J37" s="100"/>
      <c r="K37" s="100"/>
      <c r="L37" s="101"/>
      <c r="M37" s="37"/>
    </row>
    <row r="38" spans="2:13" ht="5.25" customHeight="1">
      <c r="B38" s="36"/>
      <c r="C38" s="50"/>
      <c r="D38" s="51"/>
      <c r="E38" s="51"/>
      <c r="F38" s="51"/>
      <c r="G38" s="51"/>
      <c r="H38" s="51"/>
      <c r="I38" s="51"/>
      <c r="J38" s="51"/>
      <c r="K38" s="51"/>
      <c r="L38" s="52"/>
      <c r="M38" s="37"/>
    </row>
    <row r="39" spans="2:13">
      <c r="B39" s="36"/>
      <c r="C39" s="99" t="s">
        <v>25</v>
      </c>
      <c r="D39" s="100"/>
      <c r="E39" s="100"/>
      <c r="F39" s="100"/>
      <c r="G39" s="100"/>
      <c r="H39" s="100"/>
      <c r="I39" s="100"/>
      <c r="J39" s="100"/>
      <c r="K39" s="100"/>
      <c r="L39" s="101"/>
      <c r="M39" s="37"/>
    </row>
    <row r="40" spans="2:13">
      <c r="B40" s="36"/>
      <c r="C40" s="99"/>
      <c r="D40" s="100"/>
      <c r="E40" s="100"/>
      <c r="F40" s="100"/>
      <c r="G40" s="100"/>
      <c r="H40" s="100"/>
      <c r="I40" s="100"/>
      <c r="J40" s="100"/>
      <c r="K40" s="100"/>
      <c r="L40" s="101"/>
      <c r="M40" s="37"/>
    </row>
    <row r="41" spans="2:13" ht="5.25" customHeight="1">
      <c r="B41" s="36"/>
      <c r="C41" s="50"/>
      <c r="D41" s="51"/>
      <c r="E41" s="51"/>
      <c r="F41" s="51"/>
      <c r="G41" s="51"/>
      <c r="H41" s="51"/>
      <c r="I41" s="51"/>
      <c r="J41" s="51"/>
      <c r="K41" s="51"/>
      <c r="L41" s="52"/>
      <c r="M41" s="37"/>
    </row>
    <row r="42" spans="2:13">
      <c r="B42" s="36"/>
      <c r="C42" s="99" t="s">
        <v>26</v>
      </c>
      <c r="D42" s="100"/>
      <c r="E42" s="100"/>
      <c r="F42" s="100"/>
      <c r="G42" s="100"/>
      <c r="H42" s="100"/>
      <c r="I42" s="100"/>
      <c r="J42" s="100"/>
      <c r="K42" s="100"/>
      <c r="L42" s="101"/>
      <c r="M42" s="37"/>
    </row>
    <row r="43" spans="2:13">
      <c r="B43" s="36"/>
      <c r="C43" s="99"/>
      <c r="D43" s="100"/>
      <c r="E43" s="100"/>
      <c r="F43" s="100"/>
      <c r="G43" s="100"/>
      <c r="H43" s="100"/>
      <c r="I43" s="100"/>
      <c r="J43" s="100"/>
      <c r="K43" s="100"/>
      <c r="L43" s="101"/>
      <c r="M43" s="37"/>
    </row>
    <row r="44" spans="2:13" ht="6" customHeight="1">
      <c r="B44" s="36"/>
      <c r="C44" s="50"/>
      <c r="D44" s="51"/>
      <c r="E44" s="51"/>
      <c r="F44" s="51"/>
      <c r="G44" s="51"/>
      <c r="H44" s="51"/>
      <c r="I44" s="51"/>
      <c r="J44" s="51"/>
      <c r="K44" s="51"/>
      <c r="L44" s="52"/>
      <c r="M44" s="37"/>
    </row>
    <row r="45" spans="2:13">
      <c r="B45" s="36"/>
      <c r="C45" s="99" t="s">
        <v>32</v>
      </c>
      <c r="D45" s="100"/>
      <c r="E45" s="100"/>
      <c r="F45" s="100"/>
      <c r="G45" s="100"/>
      <c r="H45" s="100"/>
      <c r="I45" s="100"/>
      <c r="J45" s="100"/>
      <c r="K45" s="100"/>
      <c r="L45" s="101"/>
      <c r="M45" s="37"/>
    </row>
    <row r="46" spans="2:13">
      <c r="B46" s="36"/>
      <c r="C46" s="99"/>
      <c r="D46" s="100"/>
      <c r="E46" s="100"/>
      <c r="F46" s="100"/>
      <c r="G46" s="100"/>
      <c r="H46" s="100"/>
      <c r="I46" s="100"/>
      <c r="J46" s="100"/>
      <c r="K46" s="100"/>
      <c r="L46" s="101"/>
      <c r="M46" s="37"/>
    </row>
    <row r="47" spans="2:13">
      <c r="B47" s="36"/>
      <c r="C47" s="99"/>
      <c r="D47" s="100"/>
      <c r="E47" s="100"/>
      <c r="F47" s="100"/>
      <c r="G47" s="100"/>
      <c r="H47" s="100"/>
      <c r="I47" s="100"/>
      <c r="J47" s="100"/>
      <c r="K47" s="100"/>
      <c r="L47" s="101"/>
      <c r="M47" s="37"/>
    </row>
    <row r="48" spans="2:13">
      <c r="B48" s="36"/>
      <c r="C48" s="99"/>
      <c r="D48" s="100"/>
      <c r="E48" s="100"/>
      <c r="F48" s="100"/>
      <c r="G48" s="100"/>
      <c r="H48" s="100"/>
      <c r="I48" s="100"/>
      <c r="J48" s="100"/>
      <c r="K48" s="100"/>
      <c r="L48" s="101"/>
      <c r="M48" s="37"/>
    </row>
    <row r="49" spans="2:13">
      <c r="B49" s="36"/>
      <c r="C49" s="99"/>
      <c r="D49" s="100"/>
      <c r="E49" s="100"/>
      <c r="F49" s="100"/>
      <c r="G49" s="100"/>
      <c r="H49" s="100"/>
      <c r="I49" s="100"/>
      <c r="J49" s="100"/>
      <c r="K49" s="100"/>
      <c r="L49" s="101"/>
      <c r="M49" s="37"/>
    </row>
    <row r="50" spans="2:13">
      <c r="B50" s="36"/>
      <c r="C50" s="99"/>
      <c r="D50" s="100"/>
      <c r="E50" s="100"/>
      <c r="F50" s="100"/>
      <c r="G50" s="100"/>
      <c r="H50" s="100"/>
      <c r="I50" s="100"/>
      <c r="J50" s="100"/>
      <c r="K50" s="100"/>
      <c r="L50" s="101"/>
      <c r="M50" s="37"/>
    </row>
    <row r="51" spans="2:13" ht="5.25" customHeight="1">
      <c r="B51" s="36"/>
      <c r="C51" s="50"/>
      <c r="D51" s="51"/>
      <c r="E51" s="51"/>
      <c r="F51" s="51"/>
      <c r="G51" s="51"/>
      <c r="H51" s="51"/>
      <c r="I51" s="51"/>
      <c r="J51" s="51"/>
      <c r="K51" s="51"/>
      <c r="L51" s="52"/>
      <c r="M51" s="37"/>
    </row>
    <row r="52" spans="2:13">
      <c r="B52" s="36"/>
      <c r="C52" s="99" t="s">
        <v>33</v>
      </c>
      <c r="D52" s="100"/>
      <c r="E52" s="100"/>
      <c r="F52" s="100"/>
      <c r="G52" s="100"/>
      <c r="H52" s="100"/>
      <c r="I52" s="100"/>
      <c r="J52" s="100"/>
      <c r="K52" s="100"/>
      <c r="L52" s="101"/>
      <c r="M52" s="37"/>
    </row>
    <row r="53" spans="2:13">
      <c r="B53" s="36"/>
      <c r="C53" s="99"/>
      <c r="D53" s="100"/>
      <c r="E53" s="100"/>
      <c r="F53" s="100"/>
      <c r="G53" s="100"/>
      <c r="H53" s="100"/>
      <c r="I53" s="100"/>
      <c r="J53" s="100"/>
      <c r="K53" s="100"/>
      <c r="L53" s="101"/>
      <c r="M53" s="37"/>
    </row>
    <row r="54" spans="2:13">
      <c r="B54" s="36"/>
      <c r="C54" s="99"/>
      <c r="D54" s="100"/>
      <c r="E54" s="100"/>
      <c r="F54" s="100"/>
      <c r="G54" s="100"/>
      <c r="H54" s="100"/>
      <c r="I54" s="100"/>
      <c r="J54" s="100"/>
      <c r="K54" s="100"/>
      <c r="L54" s="101"/>
      <c r="M54" s="37"/>
    </row>
    <row r="55" spans="2:13">
      <c r="B55" s="36"/>
      <c r="C55" s="99"/>
      <c r="D55" s="100"/>
      <c r="E55" s="100"/>
      <c r="F55" s="100"/>
      <c r="G55" s="100"/>
      <c r="H55" s="100"/>
      <c r="I55" s="100"/>
      <c r="J55" s="100"/>
      <c r="K55" s="100"/>
      <c r="L55" s="101"/>
      <c r="M55" s="37"/>
    </row>
    <row r="56" spans="2:13">
      <c r="B56" s="36"/>
      <c r="C56" s="99"/>
      <c r="D56" s="100"/>
      <c r="E56" s="100"/>
      <c r="F56" s="100"/>
      <c r="G56" s="100"/>
      <c r="H56" s="100"/>
      <c r="I56" s="100"/>
      <c r="J56" s="100"/>
      <c r="K56" s="100"/>
      <c r="L56" s="101"/>
      <c r="M56" s="37"/>
    </row>
    <row r="57" spans="2:13" ht="6" customHeight="1" thickBot="1">
      <c r="B57" s="36"/>
      <c r="C57" s="56"/>
      <c r="D57" s="57"/>
      <c r="E57" s="57"/>
      <c r="F57" s="57"/>
      <c r="G57" s="57"/>
      <c r="H57" s="57"/>
      <c r="I57" s="57"/>
      <c r="J57" s="57"/>
      <c r="K57" s="57"/>
      <c r="L57" s="58"/>
      <c r="M57" s="37"/>
    </row>
    <row r="58" spans="2:13">
      <c r="B58" s="36"/>
      <c r="C58" s="40"/>
      <c r="D58" s="44"/>
      <c r="E58" s="44"/>
      <c r="F58" s="44"/>
      <c r="G58" s="44"/>
      <c r="H58" s="44"/>
      <c r="I58" s="44"/>
      <c r="J58" s="44"/>
      <c r="K58" s="44"/>
      <c r="L58" s="44"/>
      <c r="M58" s="37"/>
    </row>
    <row r="59" spans="2:13">
      <c r="B59" s="36"/>
      <c r="C59" s="60" t="s">
        <v>27</v>
      </c>
      <c r="D59" s="1"/>
      <c r="E59" s="1"/>
      <c r="F59" s="1"/>
      <c r="G59" s="1"/>
      <c r="H59" s="1"/>
      <c r="I59" s="1"/>
      <c r="J59" s="1"/>
      <c r="K59" s="1"/>
      <c r="L59" s="1"/>
      <c r="M59" s="37"/>
    </row>
    <row r="60" spans="2:13" ht="6" customHeight="1" thickBot="1">
      <c r="B60" s="36"/>
      <c r="C60" s="60"/>
      <c r="D60" s="1"/>
      <c r="E60" s="1"/>
      <c r="F60" s="1"/>
      <c r="G60" s="1"/>
      <c r="H60" s="1"/>
      <c r="I60" s="1"/>
      <c r="J60" s="1"/>
      <c r="K60" s="1"/>
      <c r="L60" s="1"/>
      <c r="M60" s="37"/>
    </row>
    <row r="61" spans="2:13" ht="6" customHeight="1">
      <c r="B61" s="36"/>
      <c r="C61" s="61"/>
      <c r="D61" s="62"/>
      <c r="E61" s="62"/>
      <c r="F61" s="62"/>
      <c r="G61" s="62"/>
      <c r="H61" s="62"/>
      <c r="I61" s="62"/>
      <c r="J61" s="62"/>
      <c r="K61" s="62"/>
      <c r="L61" s="63"/>
      <c r="M61" s="37"/>
    </row>
    <row r="62" spans="2:13" ht="13.9" customHeight="1">
      <c r="B62" s="36"/>
      <c r="C62" s="96" t="s">
        <v>34</v>
      </c>
      <c r="D62" s="97"/>
      <c r="E62" s="97"/>
      <c r="F62" s="97"/>
      <c r="G62" s="97"/>
      <c r="H62" s="97"/>
      <c r="I62" s="97"/>
      <c r="J62" s="97"/>
      <c r="K62" s="97"/>
      <c r="L62" s="98"/>
      <c r="M62" s="37"/>
    </row>
    <row r="63" spans="2:13">
      <c r="B63" s="36"/>
      <c r="C63" s="96"/>
      <c r="D63" s="97"/>
      <c r="E63" s="97"/>
      <c r="F63" s="97"/>
      <c r="G63" s="97"/>
      <c r="H63" s="97"/>
      <c r="I63" s="97"/>
      <c r="J63" s="97"/>
      <c r="K63" s="97"/>
      <c r="L63" s="98"/>
      <c r="M63" s="37"/>
    </row>
    <row r="64" spans="2:13" ht="6" customHeight="1" thickBot="1">
      <c r="B64" s="36"/>
      <c r="C64" s="64"/>
      <c r="D64" s="65"/>
      <c r="E64" s="65"/>
      <c r="F64" s="65"/>
      <c r="G64" s="65"/>
      <c r="H64" s="65"/>
      <c r="I64" s="65"/>
      <c r="J64" s="65"/>
      <c r="K64" s="65"/>
      <c r="L64" s="66"/>
      <c r="M64" s="37"/>
    </row>
    <row r="65" spans="2:13" ht="15" customHeight="1">
      <c r="B65" s="36"/>
      <c r="C65" s="67"/>
      <c r="D65" s="1"/>
      <c r="E65" s="1"/>
      <c r="F65" s="1"/>
      <c r="G65" s="1"/>
      <c r="H65" s="1"/>
      <c r="I65" s="1"/>
      <c r="J65" s="1"/>
      <c r="K65" s="1"/>
      <c r="L65" s="1"/>
      <c r="M65" s="37"/>
    </row>
    <row r="66" spans="2:13" ht="15" thickBot="1"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3"/>
    </row>
  </sheetData>
  <sheetProtection selectLockedCells="1"/>
  <mergeCells count="10">
    <mergeCell ref="C62:L63"/>
    <mergeCell ref="C45:L50"/>
    <mergeCell ref="C52:L56"/>
    <mergeCell ref="C3:L3"/>
    <mergeCell ref="C5:L7"/>
    <mergeCell ref="C36:L37"/>
    <mergeCell ref="C39:L40"/>
    <mergeCell ref="C42:L43"/>
    <mergeCell ref="C11:L15"/>
    <mergeCell ref="C19:L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R69"/>
  <sheetViews>
    <sheetView zoomScaleNormal="100" workbookViewId="0">
      <selection activeCell="B62" sqref="B62:Q65"/>
    </sheetView>
  </sheetViews>
  <sheetFormatPr baseColWidth="10" defaultColWidth="11.42578125" defaultRowHeight="14.25"/>
  <cols>
    <col min="1" max="2" width="5.7109375" style="24" customWidth="1"/>
    <col min="3" max="3" width="36.7109375" style="24" customWidth="1"/>
    <col min="4" max="4" width="1.5703125" style="24" customWidth="1"/>
    <col min="5" max="5" width="17.42578125" style="24" customWidth="1"/>
    <col min="6" max="6" width="1.7109375" style="24" customWidth="1"/>
    <col min="7" max="7" width="17.42578125" style="24" customWidth="1"/>
    <col min="8" max="8" width="1.7109375" style="24" customWidth="1"/>
    <col min="9" max="9" width="17.42578125" style="24" customWidth="1"/>
    <col min="10" max="10" width="1.7109375" style="24" customWidth="1"/>
    <col min="11" max="11" width="17.42578125" style="24" customWidth="1"/>
    <col min="12" max="12" width="1.7109375" style="24" customWidth="1"/>
    <col min="13" max="13" width="17.42578125" style="24" customWidth="1"/>
    <col min="14" max="14" width="1.7109375" style="24" customWidth="1"/>
    <col min="15" max="15" width="17.42578125" style="24" customWidth="1"/>
    <col min="16" max="16" width="1.7109375" style="24" customWidth="1"/>
    <col min="17" max="17" width="17.42578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6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6"/>
      <c r="I3" s="16"/>
      <c r="J3" s="17" t="s">
        <v>29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6"/>
      <c r="I4" s="16"/>
      <c r="J4" s="17" t="s">
        <v>4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1"/>
      <c r="H6" s="1"/>
      <c r="I6" s="21" t="s">
        <v>1</v>
      </c>
      <c r="J6" s="1"/>
      <c r="K6" s="72">
        <v>2021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1"/>
      <c r="H8" s="1"/>
      <c r="I8" s="21" t="s">
        <v>2</v>
      </c>
      <c r="J8" s="1"/>
      <c r="K8" s="72" t="s">
        <v>36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5" t="s">
        <v>35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7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78" t="s">
        <v>37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80"/>
      <c r="R12" s="5"/>
    </row>
    <row r="13" spans="1:18" ht="15" customHeight="1">
      <c r="A13" s="4"/>
      <c r="B13" s="81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3"/>
      <c r="R13" s="5"/>
    </row>
    <row r="14" spans="1:18" ht="15" customHeight="1" thickBot="1">
      <c r="A14" s="4"/>
      <c r="B14" s="84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6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30" t="s">
        <v>11</v>
      </c>
      <c r="C16" s="31" t="s">
        <v>15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6" t="s">
        <v>14</v>
      </c>
      <c r="C18" s="26" t="s">
        <v>6</v>
      </c>
      <c r="D18" s="1"/>
      <c r="E18" s="25" t="str">
        <f>IF($K$8="I","ENERO",IF($K$8="II","JULIO",""))</f>
        <v>ENERO</v>
      </c>
      <c r="F18" s="27"/>
      <c r="G18" s="25" t="str">
        <f>IF($K$8="I","FEBRERO",IF($K$8="II","AGOSTO",""))</f>
        <v>FEBRERO</v>
      </c>
      <c r="H18" s="27"/>
      <c r="I18" s="25" t="str">
        <f>IF($K$8="I","MARZO",IF($K$8="II","SETIEMBRE",""))</f>
        <v>MARZO</v>
      </c>
      <c r="J18" s="27"/>
      <c r="K18" s="25" t="str">
        <f>IF($K$8="I","ABRIL",IF($K$8="II","OCTUBRE",""))</f>
        <v>ABRIL</v>
      </c>
      <c r="L18" s="27"/>
      <c r="M18" s="25" t="str">
        <f>IF($K$8="I","MAYO",IF($K$8="II","NOVIEMBRE",""))</f>
        <v>MAYO</v>
      </c>
      <c r="N18" s="27"/>
      <c r="O18" s="25" t="str">
        <f>IF($K$8="I","JUNIO",IF($K$8="II","DICIEMBRE",""))</f>
        <v>JUNIO</v>
      </c>
      <c r="P18" s="28"/>
      <c r="Q18" s="29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18">
        <v>1</v>
      </c>
      <c r="C20" s="18" t="s">
        <v>7</v>
      </c>
      <c r="D20" s="1"/>
      <c r="E20" s="71">
        <v>84343</v>
      </c>
      <c r="F20" s="68"/>
      <c r="G20" s="71">
        <v>88343</v>
      </c>
      <c r="H20" s="68"/>
      <c r="I20" s="71">
        <v>83128</v>
      </c>
      <c r="J20" s="68"/>
      <c r="K20" s="71">
        <v>84845</v>
      </c>
      <c r="L20" s="68"/>
      <c r="M20" s="71">
        <v>81891</v>
      </c>
      <c r="N20" s="68"/>
      <c r="O20" s="71">
        <v>83979</v>
      </c>
      <c r="P20" s="69"/>
      <c r="Q20" s="70">
        <f>+E20+G20+I20+K20+M20+O20</f>
        <v>506529</v>
      </c>
      <c r="R20" s="5"/>
    </row>
    <row r="21" spans="1:18">
      <c r="A21" s="4"/>
      <c r="B21" s="18">
        <v>2</v>
      </c>
      <c r="C21" s="18" t="s">
        <v>10</v>
      </c>
      <c r="D21" s="1"/>
      <c r="E21" s="71">
        <v>497</v>
      </c>
      <c r="F21" s="68"/>
      <c r="G21" s="71">
        <v>523</v>
      </c>
      <c r="H21" s="68"/>
      <c r="I21" s="71">
        <v>401</v>
      </c>
      <c r="J21" s="68"/>
      <c r="K21" s="71">
        <v>430</v>
      </c>
      <c r="L21" s="68"/>
      <c r="M21" s="71">
        <v>383</v>
      </c>
      <c r="N21" s="68"/>
      <c r="O21" s="71">
        <v>334</v>
      </c>
      <c r="P21" s="69"/>
      <c r="Q21" s="70">
        <f>+E21+G21+I21+K21+M21+O21</f>
        <v>2568</v>
      </c>
      <c r="R21" s="5"/>
    </row>
    <row r="22" spans="1:18" ht="14.25" customHeight="1">
      <c r="A22" s="4"/>
      <c r="B22" s="18">
        <v>3</v>
      </c>
      <c r="C22" s="18" t="s">
        <v>9</v>
      </c>
      <c r="D22" s="1"/>
      <c r="E22" s="71">
        <v>0</v>
      </c>
      <c r="F22" s="68"/>
      <c r="G22" s="71">
        <v>0</v>
      </c>
      <c r="H22" s="68"/>
      <c r="I22" s="71">
        <v>0</v>
      </c>
      <c r="J22" s="68"/>
      <c r="K22" s="71">
        <v>0</v>
      </c>
      <c r="L22" s="68"/>
      <c r="M22" s="71">
        <v>0</v>
      </c>
      <c r="N22" s="68"/>
      <c r="O22" s="71">
        <v>0</v>
      </c>
      <c r="P22" s="69"/>
      <c r="Q22" s="70">
        <f>+E22+G22+I22+K22+M22+O22</f>
        <v>0</v>
      </c>
      <c r="R22" s="5"/>
    </row>
    <row r="23" spans="1:18">
      <c r="A23" s="4"/>
      <c r="B23" s="18">
        <v>4</v>
      </c>
      <c r="C23" s="18" t="s">
        <v>5</v>
      </c>
      <c r="D23" s="1"/>
      <c r="E23" s="71">
        <v>0</v>
      </c>
      <c r="F23" s="68"/>
      <c r="G23" s="71">
        <v>0</v>
      </c>
      <c r="H23" s="68"/>
      <c r="I23" s="71">
        <v>0</v>
      </c>
      <c r="J23" s="68"/>
      <c r="K23" s="71">
        <v>0</v>
      </c>
      <c r="L23" s="68"/>
      <c r="M23" s="71">
        <v>0</v>
      </c>
      <c r="N23" s="68"/>
      <c r="O23" s="71">
        <v>0</v>
      </c>
      <c r="P23" s="69"/>
      <c r="Q23" s="70">
        <f>+E23+G23+I23+K23+M23+O23</f>
        <v>0</v>
      </c>
      <c r="R23" s="5"/>
    </row>
    <row r="24" spans="1:18">
      <c r="A24" s="4"/>
      <c r="B24" s="18">
        <v>5</v>
      </c>
      <c r="C24" s="18" t="s">
        <v>8</v>
      </c>
      <c r="D24" s="1"/>
      <c r="E24" s="71">
        <v>0</v>
      </c>
      <c r="F24" s="68"/>
      <c r="G24" s="71">
        <v>0</v>
      </c>
      <c r="H24" s="68"/>
      <c r="I24" s="71">
        <v>0</v>
      </c>
      <c r="J24" s="68"/>
      <c r="K24" s="71">
        <v>0</v>
      </c>
      <c r="L24" s="68"/>
      <c r="M24" s="71">
        <v>0</v>
      </c>
      <c r="N24" s="68"/>
      <c r="O24" s="71">
        <v>0</v>
      </c>
      <c r="P24" s="69"/>
      <c r="Q24" s="70">
        <f>+E24+G24+I24+K24+M24+O24</f>
        <v>0</v>
      </c>
      <c r="R24" s="5"/>
    </row>
    <row r="25" spans="1:18" ht="6" customHeight="1">
      <c r="A25" s="4"/>
      <c r="B25" s="1"/>
      <c r="C25" s="1"/>
      <c r="D25" s="1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9"/>
      <c r="Q25" s="68"/>
      <c r="R25" s="5"/>
    </row>
    <row r="26" spans="1:18">
      <c r="A26" s="4"/>
      <c r="B26" s="1"/>
      <c r="C26" s="18" t="s">
        <v>0</v>
      </c>
      <c r="D26" s="1"/>
      <c r="E26" s="70">
        <f>SUM(E20:E24)</f>
        <v>84840</v>
      </c>
      <c r="F26" s="68"/>
      <c r="G26" s="70">
        <f>SUM(G20:G24)</f>
        <v>88866</v>
      </c>
      <c r="H26" s="68"/>
      <c r="I26" s="70">
        <f>SUM(I20:I24)</f>
        <v>83529</v>
      </c>
      <c r="J26" s="68"/>
      <c r="K26" s="70">
        <f>SUM(K20:K24)</f>
        <v>85275</v>
      </c>
      <c r="L26" s="68"/>
      <c r="M26" s="70">
        <f>SUM(M20:M24)</f>
        <v>82274</v>
      </c>
      <c r="N26" s="68"/>
      <c r="O26" s="70">
        <f>SUM(O20:O24)</f>
        <v>84313</v>
      </c>
      <c r="P26" s="69"/>
      <c r="Q26" s="70">
        <f>SUM(Q20:Q24)</f>
        <v>509097</v>
      </c>
      <c r="R26" s="5"/>
    </row>
    <row r="27" spans="1:18">
      <c r="A27" s="4"/>
      <c r="B27" s="1"/>
      <c r="C27" s="1"/>
      <c r="D27" s="1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1"/>
      <c r="Q27" s="23"/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30" t="s">
        <v>12</v>
      </c>
      <c r="C29" s="31" t="s">
        <v>16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26" t="s">
        <v>14</v>
      </c>
      <c r="C31" s="26" t="s">
        <v>6</v>
      </c>
      <c r="D31" s="1"/>
      <c r="E31" s="25" t="str">
        <f>IF($K$8="I","ENERO",IF($K$8="II","JULIO",""))</f>
        <v>ENERO</v>
      </c>
      <c r="F31" s="27"/>
      <c r="G31" s="25" t="str">
        <f>IF($K$8="I","FEBRERO",IF($K$8="II","AGOSTO",""))</f>
        <v>FEBRERO</v>
      </c>
      <c r="H31" s="27"/>
      <c r="I31" s="25" t="str">
        <f>IF($K$8="I","MARZO",IF($K$8="II","SETIEMBRE",""))</f>
        <v>MARZO</v>
      </c>
      <c r="J31" s="27"/>
      <c r="K31" s="25" t="str">
        <f>IF($K$8="I","ABRIL",IF($K$8="II","OCTUBRE",""))</f>
        <v>ABRIL</v>
      </c>
      <c r="L31" s="27"/>
      <c r="M31" s="25" t="str">
        <f>IF($K$8="I","MAYO",IF($K$8="II","NOVIEMBRE",""))</f>
        <v>MAYO</v>
      </c>
      <c r="N31" s="27"/>
      <c r="O31" s="25" t="str">
        <f>IF($K$8="I","JUNIO",IF($K$8="II","DICIEMBRE",""))</f>
        <v>JUNIO</v>
      </c>
      <c r="P31" s="28"/>
      <c r="Q31" s="29" t="s">
        <v>0</v>
      </c>
      <c r="R31" s="5"/>
    </row>
    <row r="32" spans="1:18" ht="6" customHeight="1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18">
        <v>1</v>
      </c>
      <c r="C33" s="18" t="s">
        <v>7</v>
      </c>
      <c r="D33" s="1"/>
      <c r="E33" s="71">
        <v>0</v>
      </c>
      <c r="F33" s="68"/>
      <c r="G33" s="71">
        <v>0</v>
      </c>
      <c r="H33" s="68"/>
      <c r="I33" s="71">
        <v>0</v>
      </c>
      <c r="J33" s="68"/>
      <c r="K33" s="71">
        <v>0</v>
      </c>
      <c r="L33" s="68"/>
      <c r="M33" s="71">
        <v>0</v>
      </c>
      <c r="N33" s="68"/>
      <c r="O33" s="71">
        <v>0</v>
      </c>
      <c r="P33" s="69"/>
      <c r="Q33" s="70">
        <f>+E33+G33+I33+K33+M33+O33</f>
        <v>0</v>
      </c>
      <c r="R33" s="5"/>
    </row>
    <row r="34" spans="1:18">
      <c r="A34" s="4"/>
      <c r="B34" s="18">
        <v>2</v>
      </c>
      <c r="C34" s="18" t="s">
        <v>10</v>
      </c>
      <c r="D34" s="1"/>
      <c r="E34" s="71">
        <v>1132</v>
      </c>
      <c r="F34" s="68"/>
      <c r="G34" s="71">
        <v>1032</v>
      </c>
      <c r="H34" s="68"/>
      <c r="I34" s="71">
        <v>888</v>
      </c>
      <c r="J34" s="68"/>
      <c r="K34" s="71">
        <v>1021</v>
      </c>
      <c r="L34" s="68"/>
      <c r="M34" s="71">
        <v>1096</v>
      </c>
      <c r="N34" s="68"/>
      <c r="O34" s="71">
        <v>1261</v>
      </c>
      <c r="P34" s="69"/>
      <c r="Q34" s="70">
        <f>+E34+G34+I34+K34+M34+O34</f>
        <v>6430</v>
      </c>
      <c r="R34" s="5"/>
    </row>
    <row r="35" spans="1:18">
      <c r="A35" s="4"/>
      <c r="B35" s="18">
        <v>3</v>
      </c>
      <c r="C35" s="18" t="s">
        <v>9</v>
      </c>
      <c r="D35" s="1"/>
      <c r="E35" s="71">
        <v>0</v>
      </c>
      <c r="F35" s="68"/>
      <c r="G35" s="71">
        <v>0</v>
      </c>
      <c r="H35" s="68"/>
      <c r="I35" s="71">
        <v>0</v>
      </c>
      <c r="J35" s="68"/>
      <c r="K35" s="71">
        <v>0</v>
      </c>
      <c r="L35" s="68"/>
      <c r="M35" s="71">
        <v>0</v>
      </c>
      <c r="N35" s="68"/>
      <c r="O35" s="71">
        <v>0</v>
      </c>
      <c r="P35" s="69"/>
      <c r="Q35" s="70">
        <f>+E35+G35+I35+K35+M35+O35</f>
        <v>0</v>
      </c>
      <c r="R35" s="5"/>
    </row>
    <row r="36" spans="1:18">
      <c r="A36" s="4"/>
      <c r="B36" s="18">
        <v>4</v>
      </c>
      <c r="C36" s="18" t="s">
        <v>5</v>
      </c>
      <c r="D36" s="1"/>
      <c r="E36" s="71">
        <v>0</v>
      </c>
      <c r="F36" s="68"/>
      <c r="G36" s="71">
        <v>0</v>
      </c>
      <c r="H36" s="68"/>
      <c r="I36" s="71">
        <v>0</v>
      </c>
      <c r="J36" s="68"/>
      <c r="K36" s="71">
        <v>0</v>
      </c>
      <c r="L36" s="68"/>
      <c r="M36" s="71">
        <v>0</v>
      </c>
      <c r="N36" s="68"/>
      <c r="O36" s="71">
        <v>0</v>
      </c>
      <c r="P36" s="69"/>
      <c r="Q36" s="70">
        <f>+E36+G36+I36+K36+M36+O36</f>
        <v>0</v>
      </c>
      <c r="R36" s="5"/>
    </row>
    <row r="37" spans="1:18">
      <c r="A37" s="4"/>
      <c r="B37" s="18">
        <v>5</v>
      </c>
      <c r="C37" s="18" t="s">
        <v>8</v>
      </c>
      <c r="D37" s="1"/>
      <c r="E37" s="71">
        <v>0</v>
      </c>
      <c r="F37" s="68"/>
      <c r="G37" s="71">
        <v>0</v>
      </c>
      <c r="H37" s="68"/>
      <c r="I37" s="71">
        <v>0</v>
      </c>
      <c r="J37" s="68"/>
      <c r="K37" s="71">
        <v>0</v>
      </c>
      <c r="L37" s="68"/>
      <c r="M37" s="71">
        <v>0</v>
      </c>
      <c r="N37" s="68"/>
      <c r="O37" s="71">
        <v>0</v>
      </c>
      <c r="P37" s="69"/>
      <c r="Q37" s="70">
        <f>+E37+G37+I37+K37+M37+O37</f>
        <v>0</v>
      </c>
      <c r="R37" s="5"/>
    </row>
    <row r="38" spans="1:18" ht="6" customHeight="1">
      <c r="A38" s="4"/>
      <c r="B38" s="1"/>
      <c r="C38" s="1"/>
      <c r="D38" s="1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9"/>
      <c r="Q38" s="68"/>
      <c r="R38" s="5"/>
    </row>
    <row r="39" spans="1:18">
      <c r="A39" s="4"/>
      <c r="B39" s="1"/>
      <c r="C39" s="18" t="s">
        <v>0</v>
      </c>
      <c r="D39" s="1"/>
      <c r="E39" s="70">
        <f>SUM(E33:E37)</f>
        <v>1132</v>
      </c>
      <c r="F39" s="68"/>
      <c r="G39" s="70">
        <f>SUM(G33:G37)</f>
        <v>1032</v>
      </c>
      <c r="H39" s="68"/>
      <c r="I39" s="70">
        <f>SUM(I33:I37)</f>
        <v>888</v>
      </c>
      <c r="J39" s="68"/>
      <c r="K39" s="70">
        <f>SUM(K33:K37)</f>
        <v>1021</v>
      </c>
      <c r="L39" s="68"/>
      <c r="M39" s="70">
        <f>SUM(M33:M37)</f>
        <v>1096</v>
      </c>
      <c r="N39" s="68"/>
      <c r="O39" s="70">
        <f>SUM(O33:O37)</f>
        <v>1261</v>
      </c>
      <c r="P39" s="69"/>
      <c r="Q39" s="70">
        <f>SUM(Q33:Q37)</f>
        <v>6430</v>
      </c>
      <c r="R39" s="5"/>
    </row>
    <row r="40" spans="1:18">
      <c r="A40" s="4"/>
      <c r="B40" s="1"/>
      <c r="C40" s="1"/>
      <c r="D40" s="1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1"/>
      <c r="Q40" s="23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30" t="s">
        <v>13</v>
      </c>
      <c r="C42" s="31" t="s">
        <v>17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</row>
    <row r="43" spans="1:18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26" t="s">
        <v>14</v>
      </c>
      <c r="C44" s="26" t="s">
        <v>6</v>
      </c>
      <c r="D44" s="1"/>
      <c r="E44" s="25" t="str">
        <f>IF($K$8="I","ENERO",IF($K$8="II","JULIO",""))</f>
        <v>ENERO</v>
      </c>
      <c r="F44" s="27"/>
      <c r="G44" s="25" t="str">
        <f>IF($K$8="I","FEBRERO",IF($K$8="II","AGOSTO",""))</f>
        <v>FEBRERO</v>
      </c>
      <c r="H44" s="27"/>
      <c r="I44" s="25" t="str">
        <f>IF($K$8="I","MARZO",IF($K$8="II","SETIEMBRE",""))</f>
        <v>MARZO</v>
      </c>
      <c r="J44" s="27"/>
      <c r="K44" s="25" t="str">
        <f>IF($K$8="I","ABRIL",IF($K$8="II","OCTUBRE",""))</f>
        <v>ABRIL</v>
      </c>
      <c r="L44" s="27"/>
      <c r="M44" s="25" t="str">
        <f>IF($K$8="I","MAYO",IF($K$8="II","NOVIEMBRE",""))</f>
        <v>MAYO</v>
      </c>
      <c r="N44" s="27"/>
      <c r="O44" s="25" t="str">
        <f>IF($K$8="I","JUNIO",IF($K$8="II","DICIEMBRE",""))</f>
        <v>JUNIO</v>
      </c>
      <c r="P44" s="28"/>
      <c r="Q44" s="29" t="s">
        <v>0</v>
      </c>
      <c r="R44" s="5"/>
    </row>
    <row r="45" spans="1:18" ht="6" customHeight="1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18">
        <v>1</v>
      </c>
      <c r="C46" s="18" t="s">
        <v>7</v>
      </c>
      <c r="D46" s="1"/>
      <c r="E46" s="71">
        <v>0</v>
      </c>
      <c r="F46" s="68"/>
      <c r="G46" s="71">
        <v>0</v>
      </c>
      <c r="H46" s="68"/>
      <c r="I46" s="71">
        <v>0</v>
      </c>
      <c r="J46" s="68"/>
      <c r="K46" s="71">
        <v>0</v>
      </c>
      <c r="L46" s="68"/>
      <c r="M46" s="71">
        <v>0</v>
      </c>
      <c r="N46" s="68"/>
      <c r="O46" s="71">
        <v>0</v>
      </c>
      <c r="P46" s="69"/>
      <c r="Q46" s="70">
        <f>+E46+G46+I46+K46+M46+O46</f>
        <v>0</v>
      </c>
      <c r="R46" s="5"/>
    </row>
    <row r="47" spans="1:18">
      <c r="A47" s="4"/>
      <c r="B47" s="18">
        <v>2</v>
      </c>
      <c r="C47" s="18" t="s">
        <v>10</v>
      </c>
      <c r="D47" s="1"/>
      <c r="E47" s="71">
        <v>0</v>
      </c>
      <c r="F47" s="68"/>
      <c r="G47" s="71">
        <v>0</v>
      </c>
      <c r="H47" s="68"/>
      <c r="I47" s="71">
        <v>0</v>
      </c>
      <c r="J47" s="68"/>
      <c r="K47" s="71">
        <v>0</v>
      </c>
      <c r="L47" s="68"/>
      <c r="M47" s="71">
        <v>0</v>
      </c>
      <c r="N47" s="68"/>
      <c r="O47" s="71">
        <v>0</v>
      </c>
      <c r="P47" s="69"/>
      <c r="Q47" s="70">
        <f>+E47+G47+I47+K47+M47+O47</f>
        <v>0</v>
      </c>
      <c r="R47" s="5"/>
    </row>
    <row r="48" spans="1:18">
      <c r="A48" s="4"/>
      <c r="B48" s="18">
        <v>3</v>
      </c>
      <c r="C48" s="18" t="s">
        <v>9</v>
      </c>
      <c r="D48" s="1"/>
      <c r="E48" s="71">
        <v>0</v>
      </c>
      <c r="F48" s="68"/>
      <c r="G48" s="71">
        <v>0</v>
      </c>
      <c r="H48" s="68"/>
      <c r="I48" s="71">
        <v>0</v>
      </c>
      <c r="J48" s="68"/>
      <c r="K48" s="71">
        <v>0</v>
      </c>
      <c r="L48" s="68"/>
      <c r="M48" s="71">
        <v>0</v>
      </c>
      <c r="N48" s="68"/>
      <c r="O48" s="71">
        <v>0</v>
      </c>
      <c r="P48" s="69"/>
      <c r="Q48" s="70">
        <f>+E48+G48+I48+K48+M48+O48</f>
        <v>0</v>
      </c>
      <c r="R48" s="5"/>
    </row>
    <row r="49" spans="1:18">
      <c r="A49" s="4"/>
      <c r="B49" s="18">
        <v>4</v>
      </c>
      <c r="C49" s="18" t="s">
        <v>5</v>
      </c>
      <c r="D49" s="1"/>
      <c r="E49" s="71">
        <v>118</v>
      </c>
      <c r="F49" s="68"/>
      <c r="G49" s="71">
        <v>117</v>
      </c>
      <c r="H49" s="68"/>
      <c r="I49" s="71">
        <v>135</v>
      </c>
      <c r="J49" s="68"/>
      <c r="K49" s="71">
        <v>129</v>
      </c>
      <c r="L49" s="68"/>
      <c r="M49" s="71">
        <v>117</v>
      </c>
      <c r="N49" s="68"/>
      <c r="O49" s="71">
        <v>185</v>
      </c>
      <c r="P49" s="69"/>
      <c r="Q49" s="70">
        <f>+E49+G49+I49+K49+M49+O49</f>
        <v>801</v>
      </c>
      <c r="R49" s="5"/>
    </row>
    <row r="50" spans="1:18">
      <c r="A50" s="4"/>
      <c r="B50" s="18">
        <v>5</v>
      </c>
      <c r="C50" s="18" t="s">
        <v>8</v>
      </c>
      <c r="D50" s="1"/>
      <c r="E50" s="71">
        <v>0</v>
      </c>
      <c r="F50" s="68"/>
      <c r="G50" s="71">
        <v>0</v>
      </c>
      <c r="H50" s="68"/>
      <c r="I50" s="71">
        <v>0</v>
      </c>
      <c r="J50" s="68"/>
      <c r="K50" s="71">
        <v>0</v>
      </c>
      <c r="L50" s="68"/>
      <c r="M50" s="71">
        <v>0</v>
      </c>
      <c r="N50" s="68"/>
      <c r="O50" s="71">
        <v>0</v>
      </c>
      <c r="P50" s="69"/>
      <c r="Q50" s="70">
        <f>+E50+G50+I50+K50+M50+O50</f>
        <v>0</v>
      </c>
      <c r="R50" s="5"/>
    </row>
    <row r="51" spans="1:18" ht="6" customHeight="1">
      <c r="A51" s="4"/>
      <c r="B51" s="1"/>
      <c r="C51" s="1"/>
      <c r="D51" s="1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9"/>
      <c r="Q51" s="68"/>
      <c r="R51" s="5"/>
    </row>
    <row r="52" spans="1:18">
      <c r="A52" s="4"/>
      <c r="B52" s="1"/>
      <c r="C52" s="18" t="s">
        <v>0</v>
      </c>
      <c r="D52" s="1"/>
      <c r="E52" s="70">
        <f>SUM(E46:E50)</f>
        <v>118</v>
      </c>
      <c r="F52" s="68"/>
      <c r="G52" s="70">
        <f>SUM(G46:G50)</f>
        <v>117</v>
      </c>
      <c r="H52" s="68"/>
      <c r="I52" s="70">
        <f>SUM(I46:I50)</f>
        <v>135</v>
      </c>
      <c r="J52" s="68"/>
      <c r="K52" s="70">
        <f>SUM(K46:K50)</f>
        <v>129</v>
      </c>
      <c r="L52" s="68"/>
      <c r="M52" s="70">
        <f>SUM(M46:M50)</f>
        <v>117</v>
      </c>
      <c r="N52" s="68"/>
      <c r="O52" s="70">
        <f>SUM(O46:O50)</f>
        <v>185</v>
      </c>
      <c r="P52" s="69"/>
      <c r="Q52" s="70">
        <f>SUM(Q46:Q50)</f>
        <v>801</v>
      </c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1"/>
      <c r="C54" s="1"/>
      <c r="D54" s="1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1"/>
      <c r="Q54" s="23"/>
      <c r="R54" s="5"/>
    </row>
    <row r="55" spans="1:18">
      <c r="A55" s="4"/>
      <c r="B55" s="1"/>
      <c r="C55" s="1"/>
      <c r="D55" s="1"/>
      <c r="E55" s="25" t="str">
        <f>IF($K$8="I","ENERO",IF($K$8="II","JULIO",""))</f>
        <v>ENERO</v>
      </c>
      <c r="F55" s="27"/>
      <c r="G55" s="25" t="str">
        <f>IF($K$8="I","FEBRERO",IF($K$8="II","AGOSTO",""))</f>
        <v>FEBRERO</v>
      </c>
      <c r="H55" s="27"/>
      <c r="I55" s="25" t="str">
        <f>IF($K$8="I","MARZO",IF($K$8="II","SETIEMBRE",""))</f>
        <v>MARZO</v>
      </c>
      <c r="J55" s="27"/>
      <c r="K55" s="25" t="str">
        <f>IF($K$8="I","ABRIL",IF($K$8="II","OCTUBRE",""))</f>
        <v>ABRIL</v>
      </c>
      <c r="L55" s="27"/>
      <c r="M55" s="25" t="str">
        <f>IF($K$8="I","MAYO",IF($K$8="II","NOVIEMBRE",""))</f>
        <v>MAYO</v>
      </c>
      <c r="N55" s="27"/>
      <c r="O55" s="25" t="str">
        <f>IF($K$8="I","JUNIO",IF($K$8="II","DICIEMBRE",""))</f>
        <v>JUNIO</v>
      </c>
      <c r="P55" s="28"/>
      <c r="Q55" s="29" t="s">
        <v>0</v>
      </c>
      <c r="R55" s="5"/>
    </row>
    <row r="56" spans="1:18" ht="5.25" customHeight="1">
      <c r="A56" s="4"/>
      <c r="B56" s="1"/>
      <c r="C56" s="1"/>
      <c r="D56" s="1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73" t="s">
        <v>28</v>
      </c>
      <c r="C57" s="74"/>
      <c r="D57" s="1"/>
      <c r="E57" s="70">
        <f>+E26+E39+E52</f>
        <v>86090</v>
      </c>
      <c r="F57" s="68"/>
      <c r="G57" s="70">
        <f>+G26+G39+G52</f>
        <v>90015</v>
      </c>
      <c r="H57" s="68"/>
      <c r="I57" s="70">
        <f>+I26+I39+I52</f>
        <v>84552</v>
      </c>
      <c r="J57" s="68"/>
      <c r="K57" s="70">
        <f>+K26+K39+K52</f>
        <v>86425</v>
      </c>
      <c r="L57" s="68"/>
      <c r="M57" s="70">
        <f>+M26+M39+M52</f>
        <v>83487</v>
      </c>
      <c r="N57" s="68"/>
      <c r="O57" s="70">
        <f>+O26+O39+O52</f>
        <v>85759</v>
      </c>
      <c r="P57" s="69"/>
      <c r="Q57" s="70">
        <f>+Q26+Q39+Q52</f>
        <v>516328</v>
      </c>
      <c r="R57" s="5"/>
    </row>
    <row r="58" spans="1:18">
      <c r="A58" s="4"/>
      <c r="B58" s="1"/>
      <c r="C58" s="1"/>
      <c r="D58" s="1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"/>
      <c r="Q58" s="23"/>
      <c r="R58" s="5"/>
    </row>
    <row r="59" spans="1:18">
      <c r="A59" s="4"/>
      <c r="B59" s="1"/>
      <c r="C59" s="1"/>
      <c r="D59" s="1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"/>
      <c r="Q59" s="23"/>
      <c r="R59" s="5"/>
    </row>
    <row r="60" spans="1:18">
      <c r="A60" s="4"/>
      <c r="B60" s="59" t="s">
        <v>27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"/>
    </row>
    <row r="61" spans="1:18">
      <c r="A61" s="4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3"/>
      <c r="M61" s="23"/>
      <c r="N61" s="23"/>
      <c r="O61" s="23"/>
      <c r="P61" s="1"/>
      <c r="Q61" s="23"/>
      <c r="R61" s="5"/>
    </row>
    <row r="62" spans="1:18">
      <c r="A62" s="4"/>
      <c r="B62" s="87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9"/>
      <c r="R62" s="5"/>
    </row>
    <row r="63" spans="1:18">
      <c r="A63" s="4"/>
      <c r="B63" s="90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2"/>
      <c r="R63" s="5"/>
    </row>
    <row r="64" spans="1:18">
      <c r="A64" s="4"/>
      <c r="B64" s="90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2"/>
      <c r="R64" s="5"/>
    </row>
    <row r="65" spans="1:18">
      <c r="A65" s="4"/>
      <c r="B65" s="93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5"/>
      <c r="R65" s="5"/>
    </row>
    <row r="66" spans="1:18">
      <c r="A66" s="4"/>
      <c r="B66" s="1"/>
      <c r="C66" s="1"/>
      <c r="D66" s="1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1"/>
      <c r="Q66" s="23"/>
      <c r="R66" s="5"/>
    </row>
    <row r="67" spans="1:18">
      <c r="A67" s="4"/>
      <c r="B67" s="1"/>
      <c r="C67" s="1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 ht="15" thickBot="1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8"/>
    </row>
  </sheetData>
  <sheetProtection selectLockedCells="1"/>
  <mergeCells count="4">
    <mergeCell ref="B10:Q10"/>
    <mergeCell ref="B12:Q14"/>
    <mergeCell ref="B57:C57"/>
    <mergeCell ref="B62:Q65"/>
  </mergeCells>
  <dataValidations count="7">
    <dataValidation type="whole" operator="greaterThanOrEqual" allowBlank="1" showInputMessage="1" showErrorMessage="1" error="Número entero mayor o igual a cero" prompt="N° de envíos de Entrega Rápida" sqref="E37 G37 I37 K37 M37 O37 E24 G24 I24 K24 M24 O24 E50 G50 I50 K50 M50 O50">
      <formula1>0</formula1>
    </dataValidation>
    <dataValidation type="whole" operator="greaterThanOrEqual" allowBlank="1" showInputMessage="1" showErrorMessage="1" error="Número entero mayor o igual a cero" prompt="N° de envíos de Expreso Común" sqref="E36 G36 I36 K36 M36 O36 E23 G23 I23 K23 M23 O23 E49 G49 I49 K49 M49 O49">
      <formula1>0</formula1>
    </dataValidation>
    <dataValidation type="whole" operator="greaterThanOrEqual" allowBlank="1" showInputMessage="1" showErrorMessage="1" error="Número entero mayor o igual a cero" prompt="N° de envíos de Mensajería" sqref="E35 G35 I35 K35 M35 O35 E22 G22 I22 K22 M22 O22 E48 G48 I48 K48 M48 O48">
      <formula1>0</formula1>
    </dataValidation>
    <dataValidation type="whole" operator="greaterThanOrEqual" allowBlank="1" showInputMessage="1" showErrorMessage="1" error="Número entero mayor o igual a cero" prompt="N° de envíos de Ordinario Certificado" sqref="E34 G34 I34 K34 M34 O34 E21 G21 I21 K21 M21 O21 E47 G47 I47 K47 M47 O47">
      <formula1>0</formula1>
    </dataValidation>
    <dataValidation type="whole" operator="greaterThanOrEqual" allowBlank="1" showInputMessage="1" showErrorMessage="1" error="Número entero mayor o igual a cero" prompt="N° de envíos de Ordinario Común" sqref="E33 G33 I33 K33 M33 O33 E20 G20 I20 K20 M20 O20 E46 G46 I46 K46 M46 O46">
      <formula1>0</formula1>
    </dataValidation>
    <dataValidation type="list" allowBlank="1" showInputMessage="1" showErrorMessage="1" sqref="K6">
      <formula1>"2015,2016,2017,2018,2019,2020,2021,2022,2023"</formula1>
    </dataValidation>
    <dataValidation type="list" allowBlank="1" showInputMessage="1" showErrorMessage="1" sqref="K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SP-3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2021-01-21T22:46:06Z</dcterms:modified>
</cp:coreProperties>
</file>